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325" yWindow="435" windowWidth="13395" windowHeight="8130" tabRatio="602"/>
  </bookViews>
  <sheets>
    <sheet name="P.orçamentaria" sheetId="2" r:id="rId1"/>
    <sheet name="M.C" sheetId="5" r:id="rId2"/>
    <sheet name="Cronograma" sheetId="6" r:id="rId3"/>
  </sheets>
  <definedNames>
    <definedName name="_xlnm.Print_Area" localSheetId="2">Cronograma!$B$1:$H$40</definedName>
    <definedName name="_xlnm.Print_Area" localSheetId="1">M.C!$B$1:$J$163</definedName>
    <definedName name="_xlnm.Print_Area" localSheetId="0">P.orçamentaria!$A$1:$I$75</definedName>
  </definedNames>
  <calcPr calcId="145621"/>
</workbook>
</file>

<file path=xl/calcChain.xml><?xml version="1.0" encoding="utf-8"?>
<calcChain xmlns="http://schemas.openxmlformats.org/spreadsheetml/2006/main">
  <c r="E71" i="5" l="1"/>
  <c r="E109" i="5"/>
  <c r="H35" i="2"/>
  <c r="I35" i="2" s="1"/>
  <c r="E107" i="5"/>
  <c r="B26" i="6" l="1"/>
  <c r="H56" i="2"/>
  <c r="I56" i="2" s="1"/>
  <c r="H55" i="2"/>
  <c r="I55" i="2" s="1"/>
  <c r="H62" i="2"/>
  <c r="I62" i="2" s="1"/>
  <c r="H64" i="2"/>
  <c r="I64" i="2" s="1"/>
  <c r="H57" i="2"/>
  <c r="I57" i="2" s="1"/>
  <c r="H54" i="2"/>
  <c r="I54" i="2" s="1"/>
  <c r="E143" i="5"/>
  <c r="E141" i="5"/>
  <c r="E139" i="5"/>
  <c r="E137" i="5"/>
  <c r="E127" i="5"/>
  <c r="E145" i="5"/>
  <c r="C26" i="6" l="1"/>
  <c r="I63" i="2"/>
  <c r="E97" i="5"/>
  <c r="E99" i="5"/>
  <c r="H41" i="2"/>
  <c r="I41" i="2" s="1"/>
  <c r="H26" i="6" l="1"/>
  <c r="B23" i="6"/>
  <c r="B25" i="6"/>
  <c r="B24" i="6"/>
  <c r="B22" i="6"/>
  <c r="B21" i="6"/>
  <c r="B20" i="6"/>
  <c r="B19" i="6"/>
  <c r="B18" i="6"/>
  <c r="B17" i="6"/>
  <c r="B16" i="6"/>
  <c r="B15" i="6"/>
  <c r="H45" i="2" l="1"/>
  <c r="I45" i="2" s="1"/>
  <c r="H46" i="2"/>
  <c r="I46" i="2" s="1"/>
  <c r="E30" i="5"/>
  <c r="E61" i="5"/>
  <c r="E63" i="5"/>
  <c r="E65" i="5"/>
  <c r="E59" i="5"/>
  <c r="H11" i="2"/>
  <c r="I11" i="2" s="1"/>
  <c r="H10" i="2"/>
  <c r="I10" i="2" s="1"/>
  <c r="E10" i="5"/>
  <c r="H37" i="2"/>
  <c r="I37" i="2" s="1"/>
  <c r="H38" i="2"/>
  <c r="I38" i="2" s="1"/>
  <c r="E105" i="5"/>
  <c r="H18" i="2"/>
  <c r="I18" i="2" s="1"/>
  <c r="H14" i="2"/>
  <c r="I14" i="2" s="1"/>
  <c r="E32" i="5"/>
  <c r="E40" i="5"/>
  <c r="H61" i="2"/>
  <c r="I61" i="2" s="1"/>
  <c r="H60" i="2"/>
  <c r="I60" i="2" s="1"/>
  <c r="E133" i="5"/>
  <c r="E131" i="5"/>
  <c r="E129" i="5"/>
  <c r="H15" i="2"/>
  <c r="I15" i="2" s="1"/>
  <c r="H34" i="2"/>
  <c r="I34" i="2" s="1"/>
  <c r="E125" i="5"/>
  <c r="E123" i="5"/>
  <c r="H44" i="2"/>
  <c r="I44" i="2" s="1"/>
  <c r="H40" i="2"/>
  <c r="I40" i="2" s="1"/>
  <c r="I9" i="2" l="1"/>
  <c r="C15" i="6" s="1"/>
  <c r="E119" i="5"/>
  <c r="E117" i="5"/>
  <c r="E113" i="5"/>
  <c r="E26" i="5"/>
  <c r="H16" i="2"/>
  <c r="I16" i="2" s="1"/>
  <c r="E15" i="6" l="1"/>
  <c r="H17" i="2"/>
  <c r="I17" i="2" s="1"/>
  <c r="H33" i="2"/>
  <c r="I33" i="2" s="1"/>
  <c r="H49" i="2"/>
  <c r="I49" i="2" s="1"/>
  <c r="H48" i="2"/>
  <c r="I48" i="2" s="1"/>
  <c r="H13" i="2"/>
  <c r="I13" i="2" s="1"/>
  <c r="I12" i="2" s="1"/>
  <c r="C16" i="6" s="1"/>
  <c r="E16" i="6" s="1"/>
  <c r="F16" i="6" s="1"/>
  <c r="H43" i="2"/>
  <c r="I43" i="2" s="1"/>
  <c r="I42" i="2" s="1"/>
  <c r="C21" i="6" s="1"/>
  <c r="H39" i="2"/>
  <c r="I39" i="2" s="1"/>
  <c r="H31" i="2"/>
  <c r="I31" i="2" s="1"/>
  <c r="H30" i="2"/>
  <c r="I30" i="2" s="1"/>
  <c r="H29" i="2"/>
  <c r="I29" i="2" s="1"/>
  <c r="H27" i="2"/>
  <c r="I27" i="2" s="1"/>
  <c r="H26" i="2"/>
  <c r="I26" i="2" s="1"/>
  <c r="H24" i="2"/>
  <c r="I24" i="2" s="1"/>
  <c r="H25" i="2"/>
  <c r="I25" i="2" s="1"/>
  <c r="H23" i="2"/>
  <c r="I23" i="2" s="1"/>
  <c r="H22" i="2"/>
  <c r="I22" i="2" s="1"/>
  <c r="H21" i="2"/>
  <c r="I21" i="2" s="1"/>
  <c r="E57" i="5"/>
  <c r="E55" i="5"/>
  <c r="E53" i="5"/>
  <c r="E51" i="5"/>
  <c r="E49" i="5"/>
  <c r="E90" i="5"/>
  <c r="E86" i="5"/>
  <c r="E84" i="5"/>
  <c r="E74" i="5"/>
  <c r="F20" i="2"/>
  <c r="E95" i="5"/>
  <c r="I36" i="2" l="1"/>
  <c r="C20" i="6" s="1"/>
  <c r="C19" i="6"/>
  <c r="H19" i="6" s="1"/>
  <c r="I32" i="2"/>
  <c r="I47" i="2"/>
  <c r="C22" i="6" s="1"/>
  <c r="G22" i="6" s="1"/>
  <c r="G21" i="6"/>
  <c r="H21" i="6"/>
  <c r="I28" i="2"/>
  <c r="C18" i="6" s="1"/>
  <c r="F18" i="6" s="1"/>
  <c r="E44" i="5"/>
  <c r="E28" i="5"/>
  <c r="E24" i="5"/>
  <c r="E16" i="5"/>
  <c r="G20" i="6" l="1"/>
  <c r="H20" i="6"/>
  <c r="G18" i="6"/>
  <c r="E93" i="5"/>
  <c r="E101" i="5"/>
  <c r="E88" i="5"/>
  <c r="F101" i="5" l="1"/>
  <c r="E69" i="5"/>
  <c r="E20" i="5"/>
  <c r="E46" i="5"/>
  <c r="E38" i="5"/>
  <c r="E36" i="5"/>
  <c r="H53" i="2" l="1"/>
  <c r="I53" i="2" s="1"/>
  <c r="I52" i="2" s="1"/>
  <c r="C24" i="6" s="1"/>
  <c r="E24" i="6" s="1"/>
  <c r="H59" i="2" l="1"/>
  <c r="I59" i="2" s="1"/>
  <c r="I58" i="2" s="1"/>
  <c r="C25" i="6" s="1"/>
  <c r="H25" i="6" s="1"/>
  <c r="H20" i="2"/>
  <c r="I20" i="2" s="1"/>
  <c r="I19" i="2" s="1"/>
  <c r="C17" i="6" l="1"/>
  <c r="H51" i="2"/>
  <c r="I51" i="2" s="1"/>
  <c r="I50" i="2" s="1"/>
  <c r="C23" i="6" s="1"/>
  <c r="H23" i="6" s="1"/>
  <c r="H27" i="6" s="1"/>
  <c r="I65" i="2" l="1"/>
  <c r="B6" i="2" s="1"/>
  <c r="C27" i="6"/>
  <c r="D26" i="6" s="1"/>
  <c r="G17" i="6"/>
  <c r="G27" i="6" s="1"/>
  <c r="E17" i="6"/>
  <c r="E27" i="6" s="1"/>
  <c r="E28" i="6" s="1"/>
  <c r="F17" i="6"/>
  <c r="F27" i="6" s="1"/>
  <c r="D17" i="6" l="1"/>
  <c r="E29" i="6"/>
  <c r="F28" i="6"/>
  <c r="D16" i="6"/>
  <c r="D23" i="6"/>
  <c r="D21" i="6"/>
  <c r="D24" i="6"/>
  <c r="D19" i="6"/>
  <c r="D22" i="6"/>
  <c r="D18" i="6"/>
  <c r="D15" i="6"/>
  <c r="D25" i="6"/>
  <c r="D20" i="6"/>
  <c r="D27" i="6" l="1"/>
  <c r="F29" i="6"/>
  <c r="G28" i="6"/>
  <c r="H28" i="6" l="1"/>
  <c r="H29" i="6" s="1"/>
  <c r="G29" i="6"/>
</calcChain>
</file>

<file path=xl/sharedStrings.xml><?xml version="1.0" encoding="utf-8"?>
<sst xmlns="http://schemas.openxmlformats.org/spreadsheetml/2006/main" count="458" uniqueCount="283">
  <si>
    <t>M²</t>
  </si>
  <si>
    <t>TOTAL</t>
  </si>
  <si>
    <t>CÓDIGO</t>
  </si>
  <si>
    <t>REF.</t>
  </si>
  <si>
    <t>ITEM</t>
  </si>
  <si>
    <t>DISCRIMINAÇÃO DOS SERVIÇOS</t>
  </si>
  <si>
    <t>UNID.</t>
  </si>
  <si>
    <t>QUANT.</t>
  </si>
  <si>
    <t>VALOR TOTAL</t>
  </si>
  <si>
    <t>VAL.UNIT</t>
  </si>
  <si>
    <t>1.2</t>
  </si>
  <si>
    <t>M³</t>
  </si>
  <si>
    <t>COBERTURA</t>
  </si>
  <si>
    <t>IOPES</t>
  </si>
  <si>
    <t>VALOR TOTAL COM BDI 25%</t>
  </si>
  <si>
    <t>8.1</t>
  </si>
  <si>
    <t>8.2</t>
  </si>
  <si>
    <t>REATERRO</t>
  </si>
  <si>
    <t>ALVENARIA</t>
  </si>
  <si>
    <t>TELHADO</t>
  </si>
  <si>
    <t>PREFEITURA MUNICIPAL DE BREJETUBA</t>
  </si>
  <si>
    <t>Estado do Espírito Santo</t>
  </si>
  <si>
    <t>PLANILHA ORÇAMENTÁRIA</t>
  </si>
  <si>
    <t>LOCAL  :   RANCHO DANTAS - BREJETUBA - ES</t>
  </si>
  <si>
    <t>VALOR</t>
  </si>
  <si>
    <t>TAB.REF. SINAPI   01/2015</t>
  </si>
  <si>
    <t>PINTURA EXTERNA</t>
  </si>
  <si>
    <t>MEMORIAL DE CÁLCULO</t>
  </si>
  <si>
    <t>CRONOGRAMA FÍSICO FINANCEIRO</t>
  </si>
  <si>
    <t>ESPECIFICAÇÃO DOS SERVIÇOS</t>
  </si>
  <si>
    <t>%</t>
  </si>
  <si>
    <t>TOTAL ACUMULADO</t>
  </si>
  <si>
    <t>ML</t>
  </si>
  <si>
    <t>73965/010</t>
  </si>
  <si>
    <t>SINAPI</t>
  </si>
  <si>
    <t xml:space="preserve">ESCAVACAO MANUAL DE VALA EM  MATERIAL DE 1A CATEGORIA ATE 1,5M EXCLUINDO ESGOTAMENTO / ESCORAMENTO </t>
  </si>
  <si>
    <t>9.1</t>
  </si>
  <si>
    <t>JOÃO LUCAS DIAS</t>
  </si>
  <si>
    <t>7.2</t>
  </si>
  <si>
    <t>TOTAL GERAL</t>
  </si>
  <si>
    <t>ENGENHEIRO CIVIL -  CREA/ES 042317/D</t>
  </si>
  <si>
    <t>INSTALAÇÕES ELÉTRICAS</t>
  </si>
  <si>
    <t>BAIRRO ULIANA - BREJETUBA-ES</t>
  </si>
  <si>
    <t>ASSENTAMENTO DE REVESTIMENTO</t>
  </si>
  <si>
    <t>SALA DE EMERGÊNCIA</t>
  </si>
  <si>
    <t>BANHEIRO UBS</t>
  </si>
  <si>
    <t>DEMOLIÇÃO DE PISO</t>
  </si>
  <si>
    <t>COZINHA</t>
  </si>
  <si>
    <t>REVESTIMENTO CERÂMICO</t>
  </si>
  <si>
    <t>BANCADA</t>
  </si>
  <si>
    <t>CHAPISCO</t>
  </si>
  <si>
    <t>REBOCO</t>
  </si>
  <si>
    <t>SUPORTE</t>
  </si>
  <si>
    <t>PINTURA (TINTA ESPECIAL RAIO X)</t>
  </si>
  <si>
    <t>PINTURA INTERNA COMUM (TINTA COR BRANCA)</t>
  </si>
  <si>
    <t>SALA CURATIVO</t>
  </si>
  <si>
    <t>DEPÓSITO DE LIXO CONTAMINADO</t>
  </si>
  <si>
    <t>REMOÇÃO DE BLOKRETS</t>
  </si>
  <si>
    <t>ESCAVAÇÃO MANUAL DE VALAS</t>
  </si>
  <si>
    <t>LASTRO DE CONCRETO LAGRO</t>
  </si>
  <si>
    <t>GRADIL</t>
  </si>
  <si>
    <t>REATERRO DE VALAS</t>
  </si>
  <si>
    <t>ASSENTAMENTO DE REVESTIMENTO CERÂMICO</t>
  </si>
  <si>
    <t>SOMA DAS ÁREAS DAS PAREDES - VÃOS DE PORTAS E JANELAS - (5,2*2+5*2+1,8*2+1,7*2)*2,8)+(5,2*5+1,8*1,7))-(0,7*2,1*2+1,2*2,1*1) = 100,32M²</t>
  </si>
  <si>
    <t>SOMA DAS ÁREAS DAS PAREDES - VÃOS DE PORTAS E JANELAS -((2,9*2+3,45*2)*2,6)-(1,6*1+0,8*2,1)) = 29,74 M²</t>
  </si>
  <si>
    <t>LARGURA X COMPRIMENTO - (1,3*2,1) = 2,73M²</t>
  </si>
  <si>
    <t>BASE X ALTURA - (0,4*1,5+0,4*1,8) = 1,32M²</t>
  </si>
  <si>
    <t>ÁREA DAS PAREDES - ((1,55*2+2,8*2)*2,6) = 22,62 M²</t>
  </si>
  <si>
    <t>LARGURA X COMPRIMENTO = (2,5*0,6) = 1,5M²</t>
  </si>
  <si>
    <t>SALA DE RAIO X</t>
  </si>
  <si>
    <t>LARGURA X COMPRIMENTO =(1*2,55) = 2,55M²</t>
  </si>
  <si>
    <t>COMPRIMENTO X LARGURA = (3X2) = 6,00M²</t>
  </si>
  <si>
    <t>ÁREA INTERNA DA EDIFICAÇÃO X EXPESSURA =((2,7*2+1,7*2)*0,15) = 1,32M²</t>
  </si>
  <si>
    <t>COMPRIMENTO X LADOS X ALTURA =(3*2+1,7*2)*0,4 =3,76M²</t>
  </si>
  <si>
    <t>ÁREA DA EDIFICAÇÃO + 0,40 M DE BEIRAL = ((3,00+0,40+0,40)X(2,00+0,40+0,40)= 10,64M²</t>
  </si>
  <si>
    <t>BALDRAME - COMPRIMENTO X LADOS X ESPESSURA X LARGURA =(3*2+1,7*2)*0,05*0,2 = 0,09M³</t>
  </si>
  <si>
    <t xml:space="preserve">BALDRAME -  COMPRIMENTO X LADOS X LARGURA X PROFUNDIDADE =(3*2+1,7*2)*0,2*0,25 = 0,47M³ </t>
  </si>
  <si>
    <t>SAPATAS - COMPRIMENTO X LARGURA X QUANTIDADE X ESPESSURA =((0,60*0,60*0,05)*4) = 0,07M³</t>
  </si>
  <si>
    <t>CONCRETO</t>
  </si>
  <si>
    <t>SAPATAS - COMPRIMENTO X LARGURA X QUANTIDADE X ESPESSURA =((0,60*0,60*0,20)*4) = 0,29M³</t>
  </si>
  <si>
    <t>PILARES  - SEÇÃO X ALTURA X QUANTIDADE =((0,15*0,25*2,80*2)+(0,15*0,25*2,50*2) = 0,40M³</t>
  </si>
  <si>
    <t>FORMA</t>
  </si>
  <si>
    <t>PILARES  - FACE DOS PILARES X ALTURA X QUANTIDADE =((2,80*0,15*2*2)+(2,50*0,20*2*2)) =3,68M²</t>
  </si>
  <si>
    <t>KG</t>
  </si>
  <si>
    <t>PILARES - COMPRIMENTO LINEAR X NUMERO DE BARRAS X QUANTIDADE X PELO PESO ESPECÍFICO =((3,20*4*2)+(2,90*4*2))*0,63 = 30,74 KG</t>
  </si>
  <si>
    <t>AÇO 5 mm</t>
  </si>
  <si>
    <t>ESTRIBOS - COMPRIMENTO X QUANTIDADE X PESO ESPECÍFICO =((0,70*19*2)+(0,70*17*2))*0,16 = 8,06 KG</t>
  </si>
  <si>
    <t>COMPRIMENTO DAS PAREDES X ALTURA X LADOS =(3,00*2+2,00*2)*0,2 = 2,00M²</t>
  </si>
  <si>
    <t>BALDRAME - COMPRIMENTO X LADOS X LARGURA DA VALA - ESPESSURA DA ALVERARIA =((3*2+1,7*2)*0,05*0,2) = 0,09M²</t>
  </si>
  <si>
    <t>SAPATAS - COMPRIMENTO X LARGURAX PRUFUNDIDADE - VOLUME DE CONCRETO =((0,60*0,60*0,60*4)-0,29) =0,57 M³</t>
  </si>
  <si>
    <t>LASTRO DE CONCRETO</t>
  </si>
  <si>
    <t>LARGURA X COMPRIMENTO X EXPESSURA - (0,50*1,20*0,05) = 0,03</t>
  </si>
  <si>
    <t>LARGURA X COMPRIMENTO X ALTURA=(0,40*1,00*0,20) = 0,08</t>
  </si>
  <si>
    <t>COMPRIMENTO LINEAR X ALTURA - ((0,4+1,20+0,40)*0,2) = 0,4</t>
  </si>
  <si>
    <t>73964/006</t>
  </si>
  <si>
    <t>95241</t>
  </si>
  <si>
    <t>LASTRO DE CONCRETO, E = 5 CM, PREPARO MECÂNICO, INCLUSOS LANÇAMENTO E ADENSAMENTO. AF_07_2016</t>
  </si>
  <si>
    <t>INFRAESTRUTURA E SUPERESTRUTURA</t>
  </si>
  <si>
    <t>92917</t>
  </si>
  <si>
    <t>ARMAÇÃO DE ESTRUTURAS DE CONCRETO ARMADO, EXCETO VIGAS, PILARES, LAJES  E FUNDAÇÕES PROFUNDAS (DE EDIFÍCIOS DE MÚLTIPLOS PAVIMENTOS, EDIFICAÇÃO TÉRREA OU SOBRADO), UTILIZANDO AÇO CA-50 DE 8,0 MM - MONTAGEM. AF_  12/2015</t>
  </si>
  <si>
    <t xml:space="preserve">AÇO 8 mm  PILARES </t>
  </si>
  <si>
    <t>AÇO 8mm SAPATAS</t>
  </si>
  <si>
    <t>QUANTIDADE DE BARRAS X COMPRIMENTO X PESO ESPECÍFICO X QUANTIDADE DE SAPATAS + 10% DE PERDA = (10*0,69*4*0,63)*0,1 = 19,13 KG</t>
  </si>
  <si>
    <t>92759</t>
  </si>
  <si>
    <t>ARMAÇÃO DE PILAR OU VIGA DE UMA ESTRUTURA CONVENCIONAL DE CONCRETO ARMADO EM UM EDIFÍCIO DE MÚLTIPLOS PAVIMENTOS UTILIZANDO AÇO CA-60 DE 5,0MM - MONTAGEM. AF_12/2015</t>
  </si>
  <si>
    <t>92777</t>
  </si>
  <si>
    <t>ARMAÇÃO DE PILAR OU VIGA DE UMA ESTRUTURA CONVENCIONAL DE CONCRETO ARMADO EM UMA EDIFICAÇÃO TÉRREA OU SOBRADO UTILIZANDO AÇO CA-50 DE 8,0 MM  - MONTAGEM. AF_12/2015</t>
  </si>
  <si>
    <t>CONCRETAGEM DE PILARES, FCK = 25 MPA, COM USO DE BALDES EM EDIFICAÇÃO COM SEÇÃO MÉDIA DE PILARES MENOR OU IGUAL A 0,25 M² - LANÇAMENTO, ADENSAMENTO E ACABAMENTO. AF_12/2015</t>
  </si>
  <si>
    <t>87447</t>
  </si>
  <si>
    <t>ALVENARIA DE VEDAÇÃO DE BLOCOS VAZADOS DE CONCRETO DE 9X19X39CM (ESPESSURA 9CM) DE PAREDES COM ÁREA LÍQUIDA MENOR QUE 6M² SEM VÃOS E ARGAMASSA DE ASSENTAMENTO COM PREPARO EM BETONEIRA. AF_06/2014</t>
  </si>
  <si>
    <t>87879</t>
  </si>
  <si>
    <t>CHAPISCO APLICADO EM ALVENARIAS E ESTRUTURAS DE CONCRETO INTERNAS, COM COLHER DE PEDREIRO. ARGAMASSA TRAÇO 1:3 COM PREPARO EM BETONEIRA 400 L. AF_06/2014</t>
  </si>
  <si>
    <t>REVESTIMENTOS DE PAREDES E PISO</t>
  </si>
  <si>
    <t xml:space="preserve">93393 </t>
  </si>
  <si>
    <t>REVESTIMENTO CERÂMICO PARA PAREDES INTERNAS COM PLACAS TIPO ESMALTADA PADRÃO POPULAR DE DIMENSÕES 20X20 CM APLICADAS EM AMBIENTES DE ÁREA MAIOR QUE 5 M2 NA ALTURA INTEIRA DAS PAREDES. AF_06/2014</t>
  </si>
  <si>
    <t xml:space="preserve">88489 </t>
  </si>
  <si>
    <t>APLICAÇÃO MANUAL DE PINTURA COM TINTA LÁTEX ACRÍLICA EM PAREDES, DUAS DEMÃOS. AF_06/2014</t>
  </si>
  <si>
    <t>SERVIÇOS PRELIMINARES</t>
  </si>
  <si>
    <t>REMOCAO DE BLOKRET COM EMPILHAMENTO</t>
  </si>
  <si>
    <t>10.1</t>
  </si>
  <si>
    <t>92543</t>
  </si>
  <si>
    <t>TRAMA DE MADEIRA COMPOSTA POR TERÇAS PARA TELHADOS DE ATÉ 2 ÁGUAS PARATELHA ONDULADA DE FIBROCIMENTO, METÁLICA, PLÁSTICA OU TERMOACÚSTICA, INCLUSO TRANSPORTE VERTICAL. AF_12/2015</t>
  </si>
  <si>
    <t>94210</t>
  </si>
  <si>
    <t>TELHAMENTO COM TELHA ONDULADA DE FIBROCIMENTO E = 6 MM, COM RECOBRIMENTO LATERAL DE 1 1/4 DE ONDA PARA TELHADO COM INCLINAÇÃO MÁXIMA DE 10°,COM ATÉ 2 ÁGUAS, INCLUSO IÇAMENTO. AF_06/2016</t>
  </si>
  <si>
    <t xml:space="preserve">ALVENARIA, FECHAMENTOS E REVESTIMENTOS </t>
  </si>
  <si>
    <t>DEMOLICAO MANUAL DE REVESTIMENTOS EM PAREDES</t>
  </si>
  <si>
    <t>Bancada de granito com espessura de 2 cm</t>
  </si>
  <si>
    <t>Demolição de piso revestido com cerâmica</t>
  </si>
  <si>
    <t>CONTRAPISO</t>
  </si>
  <si>
    <t>LARGURA X COMPRIMENTO (1,3*2,1) = 2,73M²</t>
  </si>
  <si>
    <t>CONTRAPISO EM ARGAMASSA TRAÇO 1:4 (CIMENTO E AREIA), PREPARO MECÂNICO COM BETONEIRA 400 L, APLICADO EM ÁREAS SECAS SOBRE LAJE, ADERIDO, ESPESSURA 2CM. AF_06/2014</t>
  </si>
  <si>
    <t>LAVANDERIA</t>
  </si>
  <si>
    <t>BASE X ALTURA =(((2,60*2,70)+((14*2,70)/2)))</t>
  </si>
  <si>
    <t>LÂMPADAS</t>
  </si>
  <si>
    <t>02 UNIDADES</t>
  </si>
  <si>
    <t>UND.</t>
  </si>
  <si>
    <t>PINTURA LAJE</t>
  </si>
  <si>
    <t>COMPRIMENTO X LARGURA =7,30*4,20</t>
  </si>
  <si>
    <t>TUBO DE COBRE</t>
  </si>
  <si>
    <t>M</t>
  </si>
  <si>
    <t>CONEXOES DE COBRE</t>
  </si>
  <si>
    <t>14 UNIDADES</t>
  </si>
  <si>
    <t>SOMA DAS DISTÂNCIAS VERTICAIS E HORIZONTAIS =(4,20+1,50+2,00+7,30+1,00+1,50)*2 = 35,00M</t>
  </si>
  <si>
    <t>DEMOLIÇÃO DE ALVENARIA</t>
  </si>
  <si>
    <t>COMPRIMENTO X ALTURA =((2,50*0,40+0,80*1,00)+(2,50*0,80))</t>
  </si>
  <si>
    <t>Cerâmica 10 x 10 cm, marcas de referência Eliane, Cecrisa ou Portobello, nas cores branco ou areia, com rejunte esp. 0.5 cm, empregando argamassa colante</t>
  </si>
  <si>
    <t>120220</t>
  </si>
  <si>
    <t>APLICAÇÃO MANUAL DE PINTURA COM TINTA LÁTEX ACRÍLICA EM TETO, DUAS DEMÃOS. AF_06/2014</t>
  </si>
  <si>
    <t>73953/006</t>
  </si>
  <si>
    <t>LUMINARIA TIPO CALHA, DE SOBREPOR, COM REATOR DE PARTIDA RAPIDA E LAMPADA FLUORESCENTE 2X40W, COMPLETA, FORNECIMENTO E INSTALACAO</t>
  </si>
  <si>
    <t>GRADES</t>
  </si>
  <si>
    <t>GRADE DE FERRO BARRA CHATA</t>
  </si>
  <si>
    <t>COMPRIMENTO X ALTURA =((2,50*0,80)+(2,50*0,80))</t>
  </si>
  <si>
    <t>Grade de ferro em barra chata, inclusive chumbamento</t>
  </si>
  <si>
    <t>73899/002</t>
  </si>
  <si>
    <t>DEMOLICAO DE ALVENARIA DE TIJOLOS FURADOS S/REAPROVEITAMENTO</t>
  </si>
  <si>
    <t>COMPRIMENTO X LARGURA X QUANTIDADE DE FACES =((2,50*0,20*4)+(0,80*0,20*4))</t>
  </si>
  <si>
    <t xml:space="preserve">REATERRO DE VALA COM COMPACTAÇÃO MANUAL </t>
  </si>
  <si>
    <t>COMPRESSOR</t>
  </si>
  <si>
    <t>TUBO EM COBRE RÍGIDO, DN 15 CLASSE E, SEM ISOLAMENTO, INSTALADO EM RAMAL DE DISTRIBUIÇÃO - FORNECIMENTO E INSTALAÇÃO. AF_12/2015</t>
  </si>
  <si>
    <t>COTOVELO DE COBRE 90 GRAUS (REF 607) SEM ANEL DE SOLDA, BOLSA X BOLSA, 15 MM</t>
  </si>
  <si>
    <t>PASTA PARA SOLDA DE TUBOS E CONEXOES DE COBRE</t>
  </si>
  <si>
    <t xml:space="preserve">FORRO PVC </t>
  </si>
  <si>
    <t>COMPRIMENTO X LARGURA =(1,00*1,00)</t>
  </si>
  <si>
    <t>LARGURA X ALTURA =(1,00*1,80)</t>
  </si>
  <si>
    <t xml:space="preserve">BANCADAS E BOX </t>
  </si>
  <si>
    <t>DEMOLIÇÕES E RETIRADAS</t>
  </si>
  <si>
    <t>RETIRADA DE APARELHOS SANITARIOS</t>
  </si>
  <si>
    <t>Recolocação de vaso sanitário, inclusive fornecimento de acessórios (parafusos de fixação anel de vedação, bolsa e tubo de ligação, etc), exclusive fornecimento do vaso e tampa</t>
  </si>
  <si>
    <t>PISO DE CONCRETO</t>
  </si>
  <si>
    <t>LARGURA X COMPRIMENTO X ESPESSURA =((2,00*3,00*0,10))</t>
  </si>
  <si>
    <t>EXECUÇÃO DE PASSEIO (CALÇADA) OU PISO DE CONCRETO COM CONCRETO MOLDADO IN LOCO, FEITO EM OBRA, ACABAMENTO CONVENCIONAL, NÃO ARMADO. AF_07/2016</t>
  </si>
  <si>
    <t>74209/001</t>
  </si>
  <si>
    <t>PLACA DE OBRA EM CHAPA DE ACO GALVANIZADO</t>
  </si>
  <si>
    <t>PLACA DE OBRA</t>
  </si>
  <si>
    <t>EXECUÇÃO DE ALMOXARIFADO</t>
  </si>
  <si>
    <t>LARGURA X ALTURA =(2,00*1,00)</t>
  </si>
  <si>
    <t>73847/001</t>
  </si>
  <si>
    <t>MÊS</t>
  </si>
  <si>
    <t>ALUGUEL CONTAINER/ESCRIT INCL INST ELET LARG=2,20 COMP=6,20M ALT=2,50M CHAPA ACO C/NERV TRAPEZ FORRO C/ISOL TERMO/ACUSTICO
CHASSIS REFORC PISO COMPENS NAVAL EXC TRANSP/CARGA/DESCARGA</t>
  </si>
  <si>
    <t>LARGURA X ALTURA = ((2,60*1,00)+(1,45*1,00)+(0,85*0,8*4)+(1,10*1,00)+(0,5*0,4*2)+(1,20*0,20)) = 8,51 M²</t>
  </si>
  <si>
    <t>COMPRIMENTO X LARGURA =((3,30*1,10)+(1,45*1,1)+(3,70*4,60)+(1,50*2,10))</t>
  </si>
  <si>
    <t>SOMA DAS ÁREAS DAS PAREDES+ TETO =((3,70*2*2,90)+(4,60*2*2,90)+(1,60*2*2,30)+(1,50*2*2,90)+(2,1*2*2,90)) = 76,38 M²</t>
  </si>
  <si>
    <t>((1,90*1,45)+(1,90*2,60)+(1,90*1,10)+(1,10*2,90)+(3,30*2,90)) = 22,55 M²</t>
  </si>
  <si>
    <t>PINTURA NO TETO</t>
  </si>
  <si>
    <t>Grade de tela tipo mosquiteiro de arame galvanizado #18, fio 32, inclusive, requadro em cantoneira de ferro 1/8"x1/2"x1/2</t>
  </si>
  <si>
    <t>BASE X ALTURA - ((0,4*1,5+0,4*1,8)+(1,3*2,10)) = 4,05M²</t>
  </si>
  <si>
    <t>RETIRADA DE REVESTIMENTO -  PAREDE</t>
  </si>
  <si>
    <t>PINTURAS E FORROS</t>
  </si>
  <si>
    <t>FORRO EM RÉGUAS DE PVC, PARA AMBIENTES RESIDENCIAIS, INCLUSIVE ESTRUTURA DE FIXAÇÃO. AF_05/2017_P</t>
  </si>
  <si>
    <t>PINTURA DE GRADE</t>
  </si>
  <si>
    <t>73794/001</t>
  </si>
  <si>
    <t>PINTURA COM TINTA PROTETORA ACABAMENTO GRAFITE ESMALTE SOBRE SUPERFICIE METALICA, 2 DEMAOS</t>
  </si>
  <si>
    <t>1.1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</si>
  <si>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</si>
  <si>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</si>
  <si>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</si>
  <si>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</si>
  <si>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</si>
  <si>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</si>
  <si>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</si>
  <si>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</si>
  <si>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</si>
  <si>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</si>
  <si>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</si>
  <si>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</si>
  <si>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</si>
  <si>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</si>
  <si>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</si>
  <si>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</si>
  <si>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</si>
  <si>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5.1</t>
  </si>
  <si>
    <t>5.2</t>
  </si>
  <si>
    <t>6.1</t>
  </si>
  <si>
    <t>6.2</t>
  </si>
  <si>
    <t>6.3</t>
  </si>
  <si>
    <t>6.4</t>
  </si>
  <si>
    <t>7.1</t>
  </si>
  <si>
    <t>7.3</t>
  </si>
  <si>
    <t>7.4</t>
  </si>
  <si>
    <t>11.1</t>
  </si>
  <si>
    <t>11.2</t>
  </si>
  <si>
    <t>11.3</t>
  </si>
  <si>
    <t>CONSTRUÇÃO DO DEPÓSITO DE LIXO CONTAMINADO E REFORMA DE SALAS DO PRONTO ATENDIMENTO DE BREJETUBA</t>
  </si>
  <si>
    <t>MÊSES EM %</t>
  </si>
  <si>
    <t>OBRA: CONSTRUÇÃO DO DEPÓSITO DE LIXO CONTAMINADO E REFORMA DE SALAS DO PRONTO ATENDIMENTO DE BREJETUBA</t>
  </si>
  <si>
    <t>1º SEMANA</t>
  </si>
  <si>
    <t>2ºSEMANA</t>
  </si>
  <si>
    <t>3ºSEMANA</t>
  </si>
  <si>
    <t>4ºSEMANA</t>
  </si>
  <si>
    <t>LOCAL  : BAIRRO ULIANA - BREJETUBA - ES</t>
  </si>
  <si>
    <t>ENGENHEIRO CIVIL</t>
  </si>
  <si>
    <t>CREA ES - 042317/D</t>
  </si>
  <si>
    <t>6.5</t>
  </si>
  <si>
    <t>Apicoamento de superfície com revestimento em argamassa</t>
  </si>
  <si>
    <t>010238</t>
  </si>
  <si>
    <t xml:space="preserve">REBOCO </t>
  </si>
  <si>
    <t xml:space="preserve">CHAPISCO </t>
  </si>
  <si>
    <t>COMPRIMENTO DAS PAREDES X ALTURA X LADOS =(3,00*4+2,00*4)*0,2 = 2,00M²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</si>
  <si>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</si>
  <si>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89173</t>
  </si>
  <si>
    <t>FACE DAS PAREDES X PÉ DIREITO =((2,20*3,00*2)+(1,95*2,00*2))= 19,40 M²</t>
  </si>
  <si>
    <t>COMPRIMENTO X LARGURA COM 20CM BEIRAL =(1,20*1,00)</t>
  </si>
  <si>
    <t>PINTURA SOBRE ESTRUTURA METÁLICA</t>
  </si>
  <si>
    <t>COMPRIMENTO X ALTURAX LADOS =(0,80*1,10*2)</t>
  </si>
  <si>
    <t>FACES DAS PAREDES =((0,80*1,10*4)+(0,15*1,10*2))</t>
  </si>
  <si>
    <t xml:space="preserve">INSTALAÇÃO ELÉTRICA </t>
  </si>
  <si>
    <t>ELETRODUTO</t>
  </si>
  <si>
    <t>CABO</t>
  </si>
  <si>
    <t>DISJUNTOR</t>
  </si>
  <si>
    <t>CAIXA 4X2</t>
  </si>
  <si>
    <t>10.2</t>
  </si>
  <si>
    <t>10.3</t>
  </si>
  <si>
    <t>74130/001</t>
  </si>
  <si>
    <t>DISJUNTOR TERMOMAGNETICO MONOPOLAR PADRAO NEMA (AMERICANO) 10 A 30A 240V, FORNECIMENTO E INSTALACAO</t>
  </si>
  <si>
    <t>LIMPEZA FINAL DA OBRA</t>
  </si>
  <si>
    <t>12.1</t>
  </si>
  <si>
    <t>73826/002</t>
  </si>
  <si>
    <t>11.4</t>
  </si>
  <si>
    <t>INSTALACAO DE COMPRESSOR DE AR, POTENCIA &gt; 5 E &lt;= 10 CV</t>
  </si>
  <si>
    <t>10.4</t>
  </si>
  <si>
    <t>10.5</t>
  </si>
  <si>
    <t>RASGO EM ALVENARIA PARA ELETRODUTOS COM DIAMETROS MENORES OU IGUAIS A 40 MM. AF_05/2015</t>
  </si>
  <si>
    <t>ELETRODUTO FLEXÍVEL CORRUGADO, PVC, DN 25 MM (3/4"), PARA CIRCUITOS TERMINAIS, INSTALADO EM PAREDE - FORNECIMENTO E INSTALAÇÃO. AF_12/2015</t>
  </si>
  <si>
    <t>CABO DE COBRE FLEXÍVEL ISOLADO, 4 MM², ANTI-CHAMA 450/750 V, PARA CIRCUITOS TERMINAIS - FORNECIMENTO E INSTALAÇÃO. AF_12/2015</t>
  </si>
  <si>
    <t xml:space="preserve">RASGO EM PAREDE </t>
  </si>
  <si>
    <t>PINTURA  (RECIPIENTE DO COMPRESSOR)</t>
  </si>
  <si>
    <t>REBOCO (RECIPIENTE DO COMPRESSOR)</t>
  </si>
  <si>
    <t>CHAPISCO (RECIPIENTE DO COMPRESSOR)</t>
  </si>
  <si>
    <t>ALVENARIA (RECIPIENTE DO COMPRESSOR)</t>
  </si>
  <si>
    <t>COBERTURA (RECIPIENTE DO COMPRESSOR)</t>
  </si>
  <si>
    <t>SINAPI / IOPES JUNHO - 2017 (NÃO DESONERADO)</t>
  </si>
  <si>
    <t>ALUGUEL DE CONTAINER = 1 MÊS</t>
  </si>
  <si>
    <t>BOX EM GRANITO PARA CHUVEIRO</t>
  </si>
  <si>
    <t>Brejetuba/ES, 01 de novembro de 2017</t>
  </si>
  <si>
    <t>Brejetuba-ES, 01 de novembro de 2017</t>
  </si>
  <si>
    <t>MONTAGEM E DESMONTAGEM DE FÔRMA DE PILARES RETANGULARES E ESTRUTURAS SIMILARES COM ÁREA MÉDIA DAS SEÇÕES MENOR OU IGUAL A 0,25 M², PÉ-DIREITO DUPLO, EM CHAPA DE MADEIRA COMPENSADA PLASTIFICADA, 18 UTILIZAÇÕES.
AF_12/2015</t>
  </si>
  <si>
    <t xml:space="preserve">                     Estado do Espírito Santo</t>
  </si>
  <si>
    <t>5.3</t>
  </si>
  <si>
    <t>PORTAO DE FERRO EM CHAPA GALVANIZADA PLANA 14 GSG</t>
  </si>
  <si>
    <t>LARGURA X ALTURA =(1,00X2,10)</t>
  </si>
  <si>
    <t>LARGURA X ALTURAX2LADOS=(1,00X2,10)X2</t>
  </si>
  <si>
    <t>ESCAVAÇÃO DAS SAPATAS - COMPRIMENTOXLARGURA X PROFUNDIDADE X QUANTIDADE ((0,60X0,60X0,80)X4) =1,15M³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</si>
</sst>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&quot;R$ &quot;#,##0.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6"/>
      <name val="Arial Black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sz val="9"/>
      <color rgb="FFFF0000"/>
      <name val="Arial"/>
      <family val="2"/>
    </font>
    <font>
      <i/>
      <sz val="12"/>
      <name val="Arial Narrow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fgColor indexed="9"/>
        <bgColor indexed="9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89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1" xfId="0" applyBorder="1"/>
    <xf numFmtId="0" fontId="0" fillId="0" borderId="3" xfId="0" applyBorder="1"/>
    <xf numFmtId="0" fontId="0" fillId="0" borderId="1" xfId="0" applyBorder="1" applyAlignment="1"/>
    <xf numFmtId="0" fontId="0" fillId="0" borderId="0" xfId="0" applyAlignme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0" fontId="1" fillId="0" borderId="1" xfId="0" applyFont="1" applyBorder="1"/>
    <xf numFmtId="0" fontId="0" fillId="0" borderId="0" xfId="0" applyBorder="1"/>
    <xf numFmtId="0" fontId="1" fillId="4" borderId="1" xfId="0" applyFont="1" applyFill="1" applyBorder="1"/>
    <xf numFmtId="0" fontId="1" fillId="4" borderId="0" xfId="0" applyFont="1" applyFill="1"/>
    <xf numFmtId="0" fontId="0" fillId="0" borderId="3" xfId="0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distributed"/>
    </xf>
    <xf numFmtId="0" fontId="1" fillId="0" borderId="0" xfId="0" applyFont="1" applyFill="1"/>
    <xf numFmtId="0" fontId="0" fillId="0" borderId="0" xfId="0" applyFill="1" applyBorder="1"/>
    <xf numFmtId="0" fontId="0" fillId="4" borderId="1" xfId="0" applyFill="1" applyBorder="1"/>
    <xf numFmtId="0" fontId="0" fillId="0" borderId="4" xfId="0" applyFill="1" applyBorder="1"/>
    <xf numFmtId="0" fontId="0" fillId="0" borderId="1" xfId="0" applyFill="1" applyBorder="1"/>
    <xf numFmtId="2" fontId="0" fillId="0" borderId="0" xfId="0" applyNumberFormat="1" applyAlignment="1">
      <alignment horizontal="center"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vertical="distributed"/>
    </xf>
    <xf numFmtId="43" fontId="2" fillId="0" borderId="0" xfId="1" applyFont="1" applyBorder="1" applyAlignment="1">
      <alignment vertical="distributed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/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2" fontId="9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distributed"/>
    </xf>
    <xf numFmtId="0" fontId="13" fillId="0" borderId="0" xfId="0" applyFont="1" applyBorder="1" applyAlignment="1">
      <alignment vertical="distributed"/>
    </xf>
    <xf numFmtId="14" fontId="13" fillId="0" borderId="0" xfId="1" applyNumberFormat="1" applyFont="1" applyBorder="1" applyAlignment="1">
      <alignment vertical="distributed"/>
    </xf>
    <xf numFmtId="0" fontId="13" fillId="0" borderId="0" xfId="0" applyFont="1" applyBorder="1" applyAlignment="1">
      <alignment horizontal="center" vertical="distributed"/>
    </xf>
    <xf numFmtId="43" fontId="13" fillId="0" borderId="0" xfId="1" applyFont="1" applyBorder="1" applyAlignment="1">
      <alignment vertical="distributed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0" fillId="4" borderId="0" xfId="0" applyFill="1"/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2" fontId="11" fillId="0" borderId="4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distributed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0" fontId="0" fillId="0" borderId="0" xfId="0" applyFont="1" applyFill="1"/>
    <xf numFmtId="49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1" xfId="0" applyFont="1" applyFill="1" applyBorder="1" applyAlignment="1">
      <alignment horizontal="center" vertical="center"/>
    </xf>
    <xf numFmtId="4" fontId="2" fillId="4" borderId="1" xfId="2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2" fontId="0" fillId="0" borderId="0" xfId="0" applyNumberFormat="1" applyFill="1"/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1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2" fontId="13" fillId="0" borderId="0" xfId="0" applyNumberFormat="1" applyFont="1" applyFill="1"/>
    <xf numFmtId="0" fontId="13" fillId="0" borderId="0" xfId="0" applyFont="1" applyFill="1"/>
    <xf numFmtId="2" fontId="1" fillId="0" borderId="0" xfId="0" applyNumberFormat="1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1" fillId="0" borderId="9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1" fillId="0" borderId="0" xfId="0" applyFont="1" applyFill="1" applyAlignment="1"/>
    <xf numFmtId="4" fontId="13" fillId="0" borderId="1" xfId="0" applyNumberFormat="1" applyFont="1" applyFill="1" applyBorder="1" applyAlignment="1">
      <alignment horizontal="left" vertical="center"/>
    </xf>
    <xf numFmtId="2" fontId="13" fillId="0" borderId="3" xfId="0" applyNumberFormat="1" applyFont="1" applyFill="1" applyBorder="1" applyAlignment="1">
      <alignment horizontal="left" vertical="center" wrapText="1"/>
    </xf>
    <xf numFmtId="2" fontId="13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/>
    <xf numFmtId="4" fontId="13" fillId="0" borderId="1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wrapText="1"/>
    </xf>
    <xf numFmtId="2" fontId="11" fillId="0" borderId="9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2" fillId="4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0" fillId="0" borderId="0" xfId="0" applyNumberFormat="1" applyFill="1" applyBorder="1"/>
    <xf numFmtId="0" fontId="11" fillId="4" borderId="1" xfId="0" applyFont="1" applyFill="1" applyBorder="1" applyAlignment="1"/>
    <xf numFmtId="0" fontId="2" fillId="0" borderId="0" xfId="0" applyFont="1" applyFill="1" applyBorder="1"/>
    <xf numFmtId="0" fontId="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vertical="distributed"/>
    </xf>
    <xf numFmtId="0" fontId="3" fillId="0" borderId="6" xfId="0" applyFont="1" applyFill="1" applyBorder="1" applyAlignment="1">
      <alignment vertical="distributed"/>
    </xf>
    <xf numFmtId="0" fontId="4" fillId="0" borderId="0" xfId="0" applyFont="1" applyFill="1" applyBorder="1" applyAlignment="1">
      <alignment vertical="distributed"/>
    </xf>
    <xf numFmtId="0" fontId="2" fillId="0" borderId="0" xfId="0" applyFont="1" applyFill="1" applyBorder="1" applyAlignment="1">
      <alignment vertical="distributed"/>
    </xf>
    <xf numFmtId="43" fontId="4" fillId="0" borderId="0" xfId="1" applyFont="1" applyFill="1" applyBorder="1" applyAlignment="1">
      <alignment vertical="distributed"/>
    </xf>
    <xf numFmtId="0" fontId="6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1" xfId="0" applyFont="1" applyFill="1" applyBorder="1"/>
    <xf numFmtId="0" fontId="1" fillId="0" borderId="0" xfId="0" applyFont="1" applyAlignment="1"/>
    <xf numFmtId="2" fontId="1" fillId="4" borderId="0" xfId="0" applyNumberFormat="1" applyFont="1" applyFill="1" applyAlignment="1">
      <alignment horizontal="center" vertical="center"/>
    </xf>
    <xf numFmtId="0" fontId="15" fillId="0" borderId="0" xfId="0" applyFont="1" applyFill="1"/>
    <xf numFmtId="0" fontId="17" fillId="0" borderId="0" xfId="0" applyFont="1" applyFill="1"/>
    <xf numFmtId="0" fontId="15" fillId="0" borderId="0" xfId="0" applyFont="1" applyFill="1" applyAlignment="1">
      <alignment horizontal="left"/>
    </xf>
    <xf numFmtId="2" fontId="15" fillId="0" borderId="0" xfId="0" applyNumberFormat="1" applyFont="1" applyFill="1"/>
    <xf numFmtId="164" fontId="18" fillId="0" borderId="0" xfId="2" applyNumberFormat="1" applyFont="1" applyBorder="1" applyAlignment="1">
      <alignment vertical="distributed"/>
    </xf>
    <xf numFmtId="164" fontId="2" fillId="0" borderId="0" xfId="2" applyNumberFormat="1" applyFont="1" applyBorder="1" applyAlignment="1">
      <alignment vertical="distributed"/>
    </xf>
    <xf numFmtId="0" fontId="4" fillId="2" borderId="1" xfId="0" applyFont="1" applyFill="1" applyBorder="1" applyAlignment="1">
      <alignment horizontal="left" vertical="distributed"/>
    </xf>
    <xf numFmtId="43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19" fillId="6" borderId="0" xfId="0" applyFont="1" applyFill="1" applyBorder="1"/>
    <xf numFmtId="0" fontId="20" fillId="6" borderId="0" xfId="0" applyFont="1" applyFill="1" applyBorder="1" applyAlignment="1">
      <alignment horizontal="center" vertical="center"/>
    </xf>
    <xf numFmtId="0" fontId="20" fillId="6" borderId="0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vertical="distributed"/>
    </xf>
    <xf numFmtId="4" fontId="0" fillId="0" borderId="1" xfId="0" applyNumberFormat="1" applyBorder="1"/>
    <xf numFmtId="10" fontId="0" fillId="0" borderId="1" xfId="0" applyNumberFormat="1" applyBorder="1"/>
    <xf numFmtId="2" fontId="0" fillId="0" borderId="1" xfId="0" applyNumberFormat="1" applyBorder="1"/>
    <xf numFmtId="17" fontId="20" fillId="6" borderId="0" xfId="0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distributed"/>
    </xf>
    <xf numFmtId="0" fontId="1" fillId="0" borderId="1" xfId="0" applyFont="1" applyBorder="1" applyAlignment="1">
      <alignment horizontal="right"/>
    </xf>
    <xf numFmtId="43" fontId="1" fillId="0" borderId="1" xfId="0" applyNumberFormat="1" applyFont="1" applyBorder="1"/>
    <xf numFmtId="10" fontId="1" fillId="0" borderId="1" xfId="0" applyNumberFormat="1" applyFont="1" applyBorder="1"/>
    <xf numFmtId="10" fontId="19" fillId="7" borderId="0" xfId="2" applyNumberFormat="1" applyFont="1" applyFill="1" applyBorder="1" applyAlignment="1">
      <alignment horizontal="right" vertical="center"/>
    </xf>
    <xf numFmtId="43" fontId="19" fillId="0" borderId="0" xfId="2" applyNumberFormat="1" applyFont="1" applyBorder="1" applyAlignment="1">
      <alignment horizontal="center" vertical="center"/>
    </xf>
    <xf numFmtId="10" fontId="19" fillId="0" borderId="0" xfId="2" applyNumberFormat="1" applyFont="1" applyBorder="1" applyAlignment="1">
      <alignment horizontal="center" vertical="center"/>
    </xf>
    <xf numFmtId="0" fontId="1" fillId="0" borderId="0" xfId="0" applyFont="1" applyBorder="1"/>
    <xf numFmtId="10" fontId="1" fillId="0" borderId="0" xfId="0" applyNumberFormat="1" applyFont="1" applyBorder="1"/>
    <xf numFmtId="165" fontId="20" fillId="0" borderId="0" xfId="0" applyNumberFormat="1" applyFont="1" applyBorder="1" applyAlignment="1">
      <alignment vertical="center"/>
    </xf>
    <xf numFmtId="165" fontId="20" fillId="0" borderId="0" xfId="2" applyNumberFormat="1" applyFont="1" applyBorder="1" applyAlignment="1">
      <alignment vertical="center"/>
    </xf>
    <xf numFmtId="165" fontId="19" fillId="0" borderId="0" xfId="2" applyNumberFormat="1" applyFont="1" applyBorder="1" applyAlignment="1">
      <alignment horizontal="center" vertical="center"/>
    </xf>
    <xf numFmtId="4" fontId="19" fillId="0" borderId="0" xfId="2" applyNumberFormat="1" applyFont="1" applyBorder="1" applyAlignment="1">
      <alignment horizontal="center" vertical="center"/>
    </xf>
    <xf numFmtId="10" fontId="19" fillId="0" borderId="0" xfId="2" applyNumberFormat="1" applyFont="1" applyBorder="1" applyAlignment="1">
      <alignment horizontal="right" vertical="center"/>
    </xf>
    <xf numFmtId="165" fontId="20" fillId="0" borderId="0" xfId="2" applyNumberFormat="1" applyFont="1" applyBorder="1" applyAlignment="1">
      <alignment horizontal="center" vertical="center"/>
    </xf>
    <xf numFmtId="0" fontId="21" fillId="0" borderId="0" xfId="0" applyFont="1" applyAlignment="1">
      <alignment vertical="distributed"/>
    </xf>
    <xf numFmtId="0" fontId="6" fillId="0" borderId="0" xfId="0" applyFont="1" applyAlignment="1">
      <alignment horizontal="center" vertical="distributed"/>
    </xf>
    <xf numFmtId="43" fontId="6" fillId="0" borderId="0" xfId="2" applyFont="1" applyAlignment="1">
      <alignment vertical="distributed"/>
    </xf>
    <xf numFmtId="43" fontId="22" fillId="0" borderId="0" xfId="2" applyFont="1" applyAlignment="1">
      <alignment vertical="distributed"/>
    </xf>
    <xf numFmtId="4" fontId="23" fillId="0" borderId="0" xfId="0" applyNumberFormat="1" applyFont="1"/>
    <xf numFmtId="0" fontId="23" fillId="0" borderId="0" xfId="0" applyFont="1"/>
    <xf numFmtId="0" fontId="6" fillId="0" borderId="0" xfId="0" applyFont="1" applyAlignment="1">
      <alignment vertical="distributed"/>
    </xf>
    <xf numFmtId="4" fontId="19" fillId="6" borderId="1" xfId="0" applyNumberFormat="1" applyFont="1" applyFill="1" applyBorder="1"/>
    <xf numFmtId="165" fontId="20" fillId="0" borderId="1" xfId="0" applyNumberFormat="1" applyFont="1" applyFill="1" applyBorder="1" applyAlignment="1">
      <alignment vertical="center"/>
    </xf>
    <xf numFmtId="4" fontId="20" fillId="6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distributed"/>
    </xf>
    <xf numFmtId="0" fontId="24" fillId="6" borderId="0" xfId="0" applyFont="1" applyFill="1" applyBorder="1" applyAlignment="1">
      <alignment vertical="center"/>
    </xf>
    <xf numFmtId="2" fontId="19" fillId="6" borderId="0" xfId="0" applyNumberFormat="1" applyFont="1" applyFill="1" applyBorder="1"/>
    <xf numFmtId="43" fontId="19" fillId="6" borderId="0" xfId="0" applyNumberFormat="1" applyFont="1" applyFill="1" applyBorder="1"/>
    <xf numFmtId="2" fontId="1" fillId="0" borderId="1" xfId="0" applyNumberFormat="1" applyFont="1" applyBorder="1"/>
    <xf numFmtId="10" fontId="20" fillId="0" borderId="0" xfId="0" applyNumberFormat="1" applyFont="1" applyBorder="1" applyAlignment="1">
      <alignment vertical="center"/>
    </xf>
    <xf numFmtId="164" fontId="24" fillId="0" borderId="0" xfId="2" applyNumberFormat="1" applyFont="1" applyBorder="1" applyAlignment="1">
      <alignment horizontal="center" vertical="distributed"/>
    </xf>
    <xf numFmtId="0" fontId="11" fillId="0" borderId="0" xfId="0" applyFont="1" applyBorder="1" applyAlignment="1">
      <alignment horizontal="center" wrapText="1"/>
    </xf>
    <xf numFmtId="0" fontId="0" fillId="0" borderId="0" xfId="0" applyFill="1" applyAlignment="1">
      <alignment horizontal="left"/>
    </xf>
    <xf numFmtId="0" fontId="20" fillId="6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center" vertical="center"/>
    </xf>
    <xf numFmtId="2" fontId="11" fillId="4" borderId="4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2" fontId="9" fillId="4" borderId="4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9" fillId="4" borderId="2" xfId="0" applyFont="1" applyFill="1" applyBorder="1" applyAlignment="1">
      <alignment horizontal="right" wrapText="1"/>
    </xf>
    <xf numFmtId="0" fontId="9" fillId="4" borderId="8" xfId="0" applyFont="1" applyFill="1" applyBorder="1" applyAlignment="1">
      <alignment horizontal="right" wrapText="1"/>
    </xf>
    <xf numFmtId="0" fontId="9" fillId="4" borderId="4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left" vertical="distributed"/>
    </xf>
    <xf numFmtId="0" fontId="2" fillId="0" borderId="0" xfId="0" applyFont="1" applyBorder="1" applyAlignment="1">
      <alignment horizontal="center" vertical="distributed"/>
    </xf>
    <xf numFmtId="43" fontId="2" fillId="0" borderId="0" xfId="1" applyFont="1" applyBorder="1" applyAlignment="1">
      <alignment horizontal="center" vertical="distributed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/>
    </xf>
    <xf numFmtId="164" fontId="18" fillId="0" borderId="0" xfId="2" applyNumberFormat="1" applyFont="1" applyBorder="1" applyAlignment="1">
      <alignment horizontal="center" vertical="distributed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1" fillId="0" borderId="0" xfId="0" applyFont="1" applyBorder="1" applyAlignment="1">
      <alignment horizontal="right" wrapText="1"/>
    </xf>
    <xf numFmtId="164" fontId="2" fillId="0" borderId="0" xfId="2" applyNumberFormat="1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distributed"/>
    </xf>
    <xf numFmtId="0" fontId="4" fillId="0" borderId="8" xfId="0" applyFont="1" applyBorder="1" applyAlignment="1">
      <alignment horizontal="left" vertical="distributed"/>
    </xf>
    <xf numFmtId="0" fontId="4" fillId="0" borderId="4" xfId="0" applyFont="1" applyBorder="1" applyAlignment="1">
      <alignment horizontal="left" vertical="distributed"/>
    </xf>
    <xf numFmtId="0" fontId="20" fillId="6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43" fontId="6" fillId="0" borderId="0" xfId="2" applyFont="1" applyAlignment="1">
      <alignment horizontal="center" vertical="distributed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 vertical="distributed"/>
    </xf>
  </cellXfs>
  <cellStyles count="3">
    <cellStyle name="Normal" xfId="0" builtinId="0"/>
    <cellStyle name="Vírgula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3"/>
  <sheetViews>
    <sheetView tabSelected="1" topLeftCell="A55" zoomScaleNormal="100" workbookViewId="0">
      <selection activeCell="I65" sqref="I65"/>
    </sheetView>
  </sheetViews>
  <sheetFormatPr defaultRowHeight="15" x14ac:dyDescent="0.25"/>
  <cols>
    <col min="1" max="1" width="9.140625" style="6"/>
    <col min="2" max="2" width="11.42578125" style="6" bestFit="1" customWidth="1"/>
    <col min="3" max="3" width="9.140625" style="87"/>
    <col min="4" max="4" width="62.85546875" customWidth="1"/>
    <col min="5" max="5" width="6" style="12" customWidth="1"/>
    <col min="6" max="6" width="8" style="13" customWidth="1"/>
    <col min="7" max="7" width="9.5703125" style="13" bestFit="1" customWidth="1"/>
    <col min="8" max="8" width="8.140625" style="14" bestFit="1" customWidth="1"/>
    <col min="9" max="9" width="13.5703125" style="15" customWidth="1"/>
  </cols>
  <sheetData>
    <row r="1" spans="1:41" ht="24" customHeight="1" x14ac:dyDescent="0.25">
      <c r="A1" s="268" t="s">
        <v>20</v>
      </c>
      <c r="B1" s="268"/>
      <c r="C1" s="268"/>
      <c r="D1" s="268"/>
      <c r="E1" s="268"/>
      <c r="F1" s="268"/>
      <c r="G1" s="268"/>
      <c r="H1" s="268"/>
      <c r="I1" s="268"/>
      <c r="J1" s="185"/>
      <c r="K1" s="185"/>
      <c r="L1" s="185"/>
      <c r="M1" s="185"/>
      <c r="N1" s="186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</row>
    <row r="2" spans="1:41" ht="15" customHeight="1" x14ac:dyDescent="0.25">
      <c r="A2" s="268" t="s">
        <v>277</v>
      </c>
      <c r="B2" s="268"/>
      <c r="C2" s="268"/>
      <c r="D2" s="268"/>
      <c r="E2" s="268"/>
      <c r="F2" s="268"/>
      <c r="G2" s="268"/>
      <c r="H2" s="268"/>
      <c r="I2" s="34"/>
      <c r="J2" s="187"/>
      <c r="K2" s="187"/>
      <c r="L2" s="187"/>
      <c r="M2" s="187"/>
      <c r="N2" s="187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</row>
    <row r="3" spans="1:41" ht="15" customHeight="1" x14ac:dyDescent="0.25">
      <c r="A3" s="268" t="s">
        <v>22</v>
      </c>
      <c r="B3" s="268"/>
      <c r="C3" s="268"/>
      <c r="D3" s="268"/>
      <c r="E3" s="268"/>
      <c r="F3" s="268"/>
      <c r="G3" s="268"/>
      <c r="H3" s="268"/>
      <c r="I3" s="268"/>
      <c r="J3" s="188"/>
      <c r="K3" s="188"/>
      <c r="L3" s="188"/>
      <c r="M3" s="188"/>
      <c r="N3" s="188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</row>
    <row r="4" spans="1:41" ht="15" customHeight="1" x14ac:dyDescent="0.25">
      <c r="A4" s="267" t="s">
        <v>223</v>
      </c>
      <c r="B4" s="267"/>
      <c r="C4" s="267"/>
      <c r="D4" s="267"/>
      <c r="E4" s="267"/>
      <c r="F4" s="267"/>
      <c r="G4" s="267"/>
      <c r="H4" s="267"/>
      <c r="I4" s="267"/>
      <c r="J4" s="187"/>
      <c r="K4" s="187"/>
      <c r="L4" s="187"/>
      <c r="M4" s="187"/>
      <c r="N4" s="187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</row>
    <row r="5" spans="1:41" ht="15" customHeight="1" x14ac:dyDescent="0.25">
      <c r="A5" s="34" t="s">
        <v>23</v>
      </c>
      <c r="B5" s="267" t="s">
        <v>42</v>
      </c>
      <c r="C5" s="267"/>
      <c r="D5" s="267"/>
      <c r="E5" s="34"/>
      <c r="F5" s="34"/>
      <c r="G5" s="34"/>
      <c r="H5" s="34"/>
      <c r="I5" s="34"/>
      <c r="J5" s="187"/>
      <c r="K5" s="187"/>
      <c r="L5" s="187"/>
      <c r="M5" s="187"/>
      <c r="N5" s="187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</row>
    <row r="6" spans="1:41" x14ac:dyDescent="0.25">
      <c r="A6" s="34" t="s">
        <v>24</v>
      </c>
      <c r="B6" s="47">
        <f>I65</f>
        <v>25444.989999999998</v>
      </c>
      <c r="C6" s="34"/>
      <c r="D6" s="34"/>
      <c r="E6" s="34"/>
      <c r="F6" s="34"/>
      <c r="G6" s="34"/>
      <c r="H6" s="34"/>
      <c r="I6" s="34"/>
      <c r="J6" s="187"/>
      <c r="K6" s="187"/>
      <c r="L6" s="187"/>
      <c r="M6" s="187"/>
      <c r="N6" s="187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</row>
    <row r="7" spans="1:41" ht="15" customHeight="1" x14ac:dyDescent="0.25">
      <c r="A7" s="48" t="s">
        <v>25</v>
      </c>
      <c r="B7" s="269" t="s">
        <v>271</v>
      </c>
      <c r="C7" s="269"/>
      <c r="D7" s="269"/>
      <c r="E7" s="269"/>
      <c r="F7" s="269"/>
      <c r="G7" s="269"/>
      <c r="H7" s="269"/>
      <c r="I7" s="48"/>
      <c r="J7" s="189"/>
      <c r="K7" s="189"/>
      <c r="L7" s="189"/>
      <c r="M7" s="189"/>
      <c r="N7" s="190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</row>
    <row r="8" spans="1:41" ht="37.5" customHeight="1" x14ac:dyDescent="0.25">
      <c r="A8" s="49" t="s">
        <v>2</v>
      </c>
      <c r="B8" s="49" t="s">
        <v>3</v>
      </c>
      <c r="C8" s="49" t="s">
        <v>4</v>
      </c>
      <c r="D8" s="50" t="s">
        <v>5</v>
      </c>
      <c r="E8" s="49" t="s">
        <v>6</v>
      </c>
      <c r="F8" s="49" t="s">
        <v>7</v>
      </c>
      <c r="G8" s="51" t="s">
        <v>9</v>
      </c>
      <c r="H8" s="52" t="s">
        <v>8</v>
      </c>
      <c r="I8" s="52" t="s">
        <v>14</v>
      </c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</row>
    <row r="9" spans="1:41" s="123" customFormat="1" ht="21.75" customHeight="1" x14ac:dyDescent="0.25">
      <c r="A9" s="120"/>
      <c r="B9" s="120"/>
      <c r="C9" s="120">
        <v>1</v>
      </c>
      <c r="D9" s="120" t="s">
        <v>117</v>
      </c>
      <c r="E9" s="120"/>
      <c r="F9" s="120"/>
      <c r="G9" s="121"/>
      <c r="H9" s="122"/>
      <c r="I9" s="122">
        <f>SUM(I10:I11)</f>
        <v>1227.3249999999998</v>
      </c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</row>
    <row r="10" spans="1:41" s="105" customFormat="1" ht="29.25" customHeight="1" x14ac:dyDescent="0.25">
      <c r="A10" s="61" t="s">
        <v>172</v>
      </c>
      <c r="B10" s="61" t="s">
        <v>34</v>
      </c>
      <c r="C10" s="92" t="s">
        <v>193</v>
      </c>
      <c r="D10" s="119" t="s">
        <v>173</v>
      </c>
      <c r="E10" s="61" t="s">
        <v>0</v>
      </c>
      <c r="F10" s="60">
        <v>2</v>
      </c>
      <c r="G10" s="117">
        <v>289.76</v>
      </c>
      <c r="H10" s="118">
        <f>F10*G10</f>
        <v>579.52</v>
      </c>
      <c r="I10" s="118">
        <f>H10*1.25</f>
        <v>724.4</v>
      </c>
    </row>
    <row r="11" spans="1:41" s="105" customFormat="1" ht="37.5" customHeight="1" x14ac:dyDescent="0.25">
      <c r="A11" s="61" t="s">
        <v>177</v>
      </c>
      <c r="B11" s="61" t="s">
        <v>34</v>
      </c>
      <c r="C11" s="92" t="s">
        <v>10</v>
      </c>
      <c r="D11" s="124" t="s">
        <v>179</v>
      </c>
      <c r="E11" s="61" t="s">
        <v>178</v>
      </c>
      <c r="F11" s="60">
        <v>1</v>
      </c>
      <c r="G11" s="117">
        <v>402.34</v>
      </c>
      <c r="H11" s="118">
        <f>F11*G11</f>
        <v>402.34</v>
      </c>
      <c r="I11" s="118">
        <f>H11*1.25</f>
        <v>502.92499999999995</v>
      </c>
    </row>
    <row r="12" spans="1:41" s="123" customFormat="1" ht="24" customHeight="1" x14ac:dyDescent="0.25">
      <c r="A12" s="120"/>
      <c r="B12" s="120"/>
      <c r="C12" s="120">
        <v>2</v>
      </c>
      <c r="D12" s="120" t="s">
        <v>166</v>
      </c>
      <c r="E12" s="120"/>
      <c r="F12" s="120"/>
      <c r="G12" s="121"/>
      <c r="H12" s="122"/>
      <c r="I12" s="122">
        <f>SUM(I13:I18)</f>
        <v>733.75812500000006</v>
      </c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</row>
    <row r="13" spans="1:41" s="101" customFormat="1" ht="24" customHeight="1" x14ac:dyDescent="0.25">
      <c r="A13" s="61">
        <v>85375</v>
      </c>
      <c r="B13" s="61" t="s">
        <v>34</v>
      </c>
      <c r="C13" s="92" t="s">
        <v>194</v>
      </c>
      <c r="D13" s="116" t="s">
        <v>118</v>
      </c>
      <c r="E13" s="61" t="s">
        <v>0</v>
      </c>
      <c r="F13" s="60">
        <v>6</v>
      </c>
      <c r="G13" s="117">
        <v>12.02</v>
      </c>
      <c r="H13" s="118">
        <f>F13*G13</f>
        <v>72.12</v>
      </c>
      <c r="I13" s="118">
        <f t="shared" ref="I13:I18" si="0">H13*1.25</f>
        <v>90.15</v>
      </c>
    </row>
    <row r="14" spans="1:41" s="105" customFormat="1" ht="33" customHeight="1" x14ac:dyDescent="0.25">
      <c r="A14" s="61">
        <v>85333</v>
      </c>
      <c r="B14" s="61" t="s">
        <v>34</v>
      </c>
      <c r="C14" s="92" t="s">
        <v>195</v>
      </c>
      <c r="D14" s="119" t="s">
        <v>167</v>
      </c>
      <c r="E14" s="61" t="s">
        <v>6</v>
      </c>
      <c r="F14" s="60">
        <v>1</v>
      </c>
      <c r="G14" s="117">
        <v>17.510000000000002</v>
      </c>
      <c r="H14" s="118">
        <f>G14*F14</f>
        <v>17.510000000000002</v>
      </c>
      <c r="I14" s="118">
        <f t="shared" si="0"/>
        <v>21.887500000000003</v>
      </c>
    </row>
    <row r="15" spans="1:41" s="105" customFormat="1" ht="26.25" x14ac:dyDescent="0.25">
      <c r="A15" s="61" t="s">
        <v>154</v>
      </c>
      <c r="B15" s="61" t="s">
        <v>34</v>
      </c>
      <c r="C15" s="92" t="s">
        <v>196</v>
      </c>
      <c r="D15" s="104" t="s">
        <v>155</v>
      </c>
      <c r="E15" s="93" t="s">
        <v>0</v>
      </c>
      <c r="F15" s="60">
        <v>3.8</v>
      </c>
      <c r="G15" s="61">
        <v>85.94</v>
      </c>
      <c r="H15" s="95">
        <f>F15*G15</f>
        <v>326.572</v>
      </c>
      <c r="I15" s="60">
        <f t="shared" si="0"/>
        <v>408.21500000000003</v>
      </c>
    </row>
    <row r="16" spans="1:41" s="105" customFormat="1" x14ac:dyDescent="0.25">
      <c r="A16" s="93">
        <v>10202</v>
      </c>
      <c r="B16" s="61" t="s">
        <v>13</v>
      </c>
      <c r="C16" s="92" t="s">
        <v>197</v>
      </c>
      <c r="D16" s="94" t="s">
        <v>127</v>
      </c>
      <c r="E16" s="93" t="s">
        <v>0</v>
      </c>
      <c r="F16" s="61">
        <v>2.73</v>
      </c>
      <c r="G16" s="61">
        <v>8.4499999999999993</v>
      </c>
      <c r="H16" s="95">
        <f>F16*G16</f>
        <v>23.068499999999997</v>
      </c>
      <c r="I16" s="60">
        <f t="shared" si="0"/>
        <v>28.835624999999997</v>
      </c>
    </row>
    <row r="17" spans="1:41" s="35" customFormat="1" x14ac:dyDescent="0.25">
      <c r="A17" s="93">
        <v>73802</v>
      </c>
      <c r="B17" s="61" t="s">
        <v>34</v>
      </c>
      <c r="C17" s="92" t="s">
        <v>198</v>
      </c>
      <c r="D17" s="94" t="s">
        <v>125</v>
      </c>
      <c r="E17" s="93" t="s">
        <v>0</v>
      </c>
      <c r="F17" s="61">
        <v>1.32</v>
      </c>
      <c r="G17" s="61">
        <v>7.55</v>
      </c>
      <c r="H17" s="95">
        <f>F17*G17</f>
        <v>9.9660000000000011</v>
      </c>
      <c r="I17" s="60">
        <f t="shared" si="0"/>
        <v>12.457500000000001</v>
      </c>
    </row>
    <row r="18" spans="1:41" s="35" customFormat="1" ht="39" x14ac:dyDescent="0.25">
      <c r="A18" s="61">
        <v>170121</v>
      </c>
      <c r="B18" s="61" t="s">
        <v>13</v>
      </c>
      <c r="C18" s="92" t="s">
        <v>199</v>
      </c>
      <c r="D18" s="104" t="s">
        <v>168</v>
      </c>
      <c r="E18" s="61" t="s">
        <v>6</v>
      </c>
      <c r="F18" s="60">
        <v>1</v>
      </c>
      <c r="G18" s="61">
        <v>137.77000000000001</v>
      </c>
      <c r="H18" s="95">
        <f>G18*F18</f>
        <v>137.77000000000001</v>
      </c>
      <c r="I18" s="60">
        <f t="shared" si="0"/>
        <v>172.21250000000001</v>
      </c>
    </row>
    <row r="19" spans="1:41" s="20" customFormat="1" x14ac:dyDescent="0.25">
      <c r="A19" s="53"/>
      <c r="B19" s="53"/>
      <c r="C19" s="54">
        <v>3</v>
      </c>
      <c r="D19" s="55" t="s">
        <v>97</v>
      </c>
      <c r="E19" s="55"/>
      <c r="F19" s="54"/>
      <c r="G19" s="54"/>
      <c r="H19" s="56"/>
      <c r="I19" s="56">
        <f>SUM(I20:I27)</f>
        <v>1574.419625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</row>
    <row r="20" spans="1:41" s="101" customFormat="1" ht="27.75" customHeight="1" x14ac:dyDescent="0.25">
      <c r="A20" s="162" t="s">
        <v>33</v>
      </c>
      <c r="B20" s="147" t="s">
        <v>34</v>
      </c>
      <c r="C20" s="92" t="s">
        <v>200</v>
      </c>
      <c r="D20" s="163" t="s">
        <v>35</v>
      </c>
      <c r="E20" s="147" t="s">
        <v>11</v>
      </c>
      <c r="F20" s="164">
        <f>M.C!E71</f>
        <v>1.6199999999999999</v>
      </c>
      <c r="G20" s="165">
        <v>39.44</v>
      </c>
      <c r="H20" s="164">
        <f>F20*G20</f>
        <v>63.892799999999994</v>
      </c>
      <c r="I20" s="60">
        <f t="shared" ref="I20:I27" si="1">H20*1.25</f>
        <v>79.865999999999985</v>
      </c>
      <c r="J20" s="36"/>
      <c r="K20" s="36"/>
      <c r="L20" s="36"/>
      <c r="M20" s="36"/>
      <c r="N20" s="36"/>
      <c r="O20" s="36"/>
    </row>
    <row r="21" spans="1:41" s="136" customFormat="1" x14ac:dyDescent="0.2">
      <c r="A21" s="127" t="s">
        <v>94</v>
      </c>
      <c r="B21" s="127" t="s">
        <v>34</v>
      </c>
      <c r="C21" s="92" t="s">
        <v>201</v>
      </c>
      <c r="D21" s="128" t="s">
        <v>157</v>
      </c>
      <c r="E21" s="166" t="s">
        <v>11</v>
      </c>
      <c r="F21" s="159">
        <v>2.06</v>
      </c>
      <c r="G21" s="131">
        <v>45.33</v>
      </c>
      <c r="H21" s="132">
        <f t="shared" ref="H21:H27" si="2">G21*F21</f>
        <v>93.379800000000003</v>
      </c>
      <c r="I21" s="167">
        <f t="shared" si="1"/>
        <v>116.72475</v>
      </c>
    </row>
    <row r="22" spans="1:41" s="134" customFormat="1" ht="25.5" x14ac:dyDescent="0.2">
      <c r="A22" s="127" t="s">
        <v>95</v>
      </c>
      <c r="B22" s="127" t="s">
        <v>34</v>
      </c>
      <c r="C22" s="92" t="s">
        <v>202</v>
      </c>
      <c r="D22" s="128" t="s">
        <v>96</v>
      </c>
      <c r="E22" s="149" t="s">
        <v>0</v>
      </c>
      <c r="F22" s="131">
        <v>0.19</v>
      </c>
      <c r="G22" s="131">
        <v>17.3</v>
      </c>
      <c r="H22" s="132">
        <f t="shared" si="2"/>
        <v>3.2870000000000004</v>
      </c>
      <c r="I22" s="131">
        <f t="shared" si="1"/>
        <v>4.1087500000000006</v>
      </c>
      <c r="J22" s="158"/>
      <c r="K22" s="158"/>
    </row>
    <row r="23" spans="1:41" s="134" customFormat="1" ht="63.75" x14ac:dyDescent="0.2">
      <c r="A23" s="127" t="s">
        <v>98</v>
      </c>
      <c r="B23" s="127" t="s">
        <v>34</v>
      </c>
      <c r="C23" s="92" t="s">
        <v>203</v>
      </c>
      <c r="D23" s="155" t="s">
        <v>99</v>
      </c>
      <c r="E23" s="156" t="s">
        <v>83</v>
      </c>
      <c r="F23" s="157">
        <v>19.13</v>
      </c>
      <c r="G23" s="131">
        <v>10.42</v>
      </c>
      <c r="H23" s="132">
        <f t="shared" si="2"/>
        <v>199.33459999999999</v>
      </c>
      <c r="I23" s="131">
        <f t="shared" si="1"/>
        <v>249.16825</v>
      </c>
      <c r="J23" s="158"/>
      <c r="K23" s="158"/>
    </row>
    <row r="24" spans="1:41" s="134" customFormat="1" ht="54" customHeight="1" x14ac:dyDescent="0.2">
      <c r="A24" s="127" t="s">
        <v>105</v>
      </c>
      <c r="B24" s="127" t="s">
        <v>34</v>
      </c>
      <c r="C24" s="92" t="s">
        <v>204</v>
      </c>
      <c r="D24" s="128" t="s">
        <v>106</v>
      </c>
      <c r="E24" s="149" t="s">
        <v>83</v>
      </c>
      <c r="F24" s="131">
        <v>30.74</v>
      </c>
      <c r="G24" s="131">
        <v>11.66</v>
      </c>
      <c r="H24" s="132">
        <f t="shared" si="2"/>
        <v>358.42840000000001</v>
      </c>
      <c r="I24" s="131">
        <f t="shared" si="1"/>
        <v>448.03550000000001</v>
      </c>
      <c r="J24" s="158"/>
      <c r="K24" s="158"/>
    </row>
    <row r="25" spans="1:41" s="136" customFormat="1" ht="55.5" customHeight="1" x14ac:dyDescent="0.2">
      <c r="A25" s="127" t="s">
        <v>103</v>
      </c>
      <c r="B25" s="127" t="s">
        <v>34</v>
      </c>
      <c r="C25" s="92" t="s">
        <v>205</v>
      </c>
      <c r="D25" s="128" t="s">
        <v>104</v>
      </c>
      <c r="E25" s="149" t="s">
        <v>83</v>
      </c>
      <c r="F25" s="159">
        <v>8.06</v>
      </c>
      <c r="G25" s="131">
        <v>11.74</v>
      </c>
      <c r="H25" s="132">
        <f t="shared" si="2"/>
        <v>94.624400000000009</v>
      </c>
      <c r="I25" s="131">
        <f t="shared" si="1"/>
        <v>118.28050000000002</v>
      </c>
    </row>
    <row r="26" spans="1:41" s="134" customFormat="1" ht="67.5" customHeight="1" x14ac:dyDescent="0.2">
      <c r="A26" s="129">
        <v>92444</v>
      </c>
      <c r="B26" s="127" t="s">
        <v>34</v>
      </c>
      <c r="C26" s="92" t="s">
        <v>206</v>
      </c>
      <c r="D26" s="160" t="s">
        <v>276</v>
      </c>
      <c r="E26" s="129" t="s">
        <v>0</v>
      </c>
      <c r="F26" s="131">
        <v>3.68</v>
      </c>
      <c r="G26" s="129">
        <v>42.63</v>
      </c>
      <c r="H26" s="132">
        <f t="shared" si="2"/>
        <v>156.87840000000003</v>
      </c>
      <c r="I26" s="131">
        <f t="shared" si="1"/>
        <v>196.09800000000004</v>
      </c>
      <c r="J26" s="158"/>
      <c r="K26" s="158"/>
    </row>
    <row r="27" spans="1:41" s="134" customFormat="1" ht="56.25" customHeight="1" x14ac:dyDescent="0.2">
      <c r="A27" s="129">
        <v>92718</v>
      </c>
      <c r="B27" s="127" t="s">
        <v>34</v>
      </c>
      <c r="C27" s="92" t="s">
        <v>207</v>
      </c>
      <c r="D27" s="161" t="s">
        <v>107</v>
      </c>
      <c r="E27" s="129" t="s">
        <v>11</v>
      </c>
      <c r="F27" s="131">
        <v>0.69</v>
      </c>
      <c r="G27" s="129">
        <v>419.87</v>
      </c>
      <c r="H27" s="132">
        <f t="shared" si="2"/>
        <v>289.71029999999996</v>
      </c>
      <c r="I27" s="131">
        <f t="shared" si="1"/>
        <v>362.13787499999995</v>
      </c>
      <c r="J27" s="158"/>
      <c r="K27" s="158"/>
    </row>
    <row r="28" spans="1:41" s="20" customFormat="1" x14ac:dyDescent="0.25">
      <c r="A28" s="54"/>
      <c r="B28" s="54"/>
      <c r="C28" s="54">
        <v>4</v>
      </c>
      <c r="D28" s="55" t="s">
        <v>124</v>
      </c>
      <c r="E28" s="55"/>
      <c r="F28" s="54"/>
      <c r="G28" s="54"/>
      <c r="H28" s="56"/>
      <c r="I28" s="56">
        <f>SUM(I29:I31)</f>
        <v>780.03600000000006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</row>
    <row r="29" spans="1:41" s="136" customFormat="1" ht="51" x14ac:dyDescent="0.2">
      <c r="A29" s="127" t="s">
        <v>108</v>
      </c>
      <c r="B29" s="127" t="s">
        <v>34</v>
      </c>
      <c r="C29" s="182" t="s">
        <v>208</v>
      </c>
      <c r="D29" s="128" t="s">
        <v>109</v>
      </c>
      <c r="E29" s="129" t="s">
        <v>0</v>
      </c>
      <c r="F29" s="131">
        <v>5.92</v>
      </c>
      <c r="G29" s="129">
        <v>44.34</v>
      </c>
      <c r="H29" s="132">
        <f t="shared" ref="H29:H31" si="3">G29*F29</f>
        <v>262.49280000000005</v>
      </c>
      <c r="I29" s="154">
        <f>H29*1.25</f>
        <v>328.11600000000004</v>
      </c>
    </row>
    <row r="30" spans="1:41" s="136" customFormat="1" ht="38.25" x14ac:dyDescent="0.2">
      <c r="A30" s="127" t="s">
        <v>110</v>
      </c>
      <c r="B30" s="127" t="s">
        <v>34</v>
      </c>
      <c r="C30" s="182" t="s">
        <v>209</v>
      </c>
      <c r="D30" s="128" t="s">
        <v>111</v>
      </c>
      <c r="E30" s="129" t="s">
        <v>0</v>
      </c>
      <c r="F30" s="130">
        <v>13.44</v>
      </c>
      <c r="G30" s="131">
        <v>2.78</v>
      </c>
      <c r="H30" s="132">
        <f t="shared" si="3"/>
        <v>37.363199999999999</v>
      </c>
      <c r="I30" s="131">
        <f>H30*1.25</f>
        <v>46.704000000000001</v>
      </c>
      <c r="J30" s="134"/>
      <c r="K30" s="134"/>
      <c r="L30" s="135"/>
    </row>
    <row r="31" spans="1:41" s="136" customFormat="1" ht="67.5" customHeight="1" x14ac:dyDescent="0.2">
      <c r="A31" s="127" t="s">
        <v>240</v>
      </c>
      <c r="B31" s="127" t="s">
        <v>34</v>
      </c>
      <c r="C31" s="182" t="s">
        <v>210</v>
      </c>
      <c r="D31" s="128" t="s">
        <v>239</v>
      </c>
      <c r="E31" s="129" t="s">
        <v>0</v>
      </c>
      <c r="F31" s="130">
        <v>13.44</v>
      </c>
      <c r="G31" s="131">
        <v>24.12</v>
      </c>
      <c r="H31" s="132">
        <f t="shared" si="3"/>
        <v>324.1728</v>
      </c>
      <c r="I31" s="131">
        <f>H31*1.25</f>
        <v>405.21600000000001</v>
      </c>
      <c r="J31" s="134"/>
      <c r="K31" s="134"/>
      <c r="L31" s="135"/>
    </row>
    <row r="32" spans="1:41" s="107" customFormat="1" ht="22.5" customHeight="1" x14ac:dyDescent="0.2">
      <c r="A32" s="106"/>
      <c r="B32" s="106"/>
      <c r="C32" s="172">
        <v>5</v>
      </c>
      <c r="D32" s="112" t="s">
        <v>150</v>
      </c>
      <c r="E32" s="108"/>
      <c r="F32" s="109"/>
      <c r="G32" s="110"/>
      <c r="H32" s="111"/>
      <c r="I32" s="110">
        <f>SUM(I33:I35)</f>
        <v>3423.3825000000002</v>
      </c>
      <c r="J32" s="176"/>
      <c r="K32" s="176"/>
      <c r="L32" s="191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</row>
    <row r="33" spans="1:41" s="101" customFormat="1" ht="26.25" x14ac:dyDescent="0.25">
      <c r="A33" s="72">
        <v>71103</v>
      </c>
      <c r="B33" s="61" t="s">
        <v>13</v>
      </c>
      <c r="C33" s="92" t="s">
        <v>211</v>
      </c>
      <c r="D33" s="146" t="s">
        <v>185</v>
      </c>
      <c r="E33" s="61" t="s">
        <v>0</v>
      </c>
      <c r="F33" s="60">
        <v>21</v>
      </c>
      <c r="G33" s="145">
        <v>72.790000000000006</v>
      </c>
      <c r="H33" s="60">
        <f>F33*G33</f>
        <v>1528.5900000000001</v>
      </c>
      <c r="I33" s="60">
        <f>H33*1.25</f>
        <v>1910.7375000000002</v>
      </c>
      <c r="L33" s="115"/>
    </row>
    <row r="34" spans="1:41" s="101" customFormat="1" x14ac:dyDescent="0.25">
      <c r="A34" s="72">
        <v>71105</v>
      </c>
      <c r="B34" s="61" t="s">
        <v>13</v>
      </c>
      <c r="C34" s="92" t="s">
        <v>212</v>
      </c>
      <c r="D34" s="146" t="s">
        <v>153</v>
      </c>
      <c r="E34" s="61" t="s">
        <v>0</v>
      </c>
      <c r="F34" s="60">
        <v>4</v>
      </c>
      <c r="G34" s="145">
        <v>196.08</v>
      </c>
      <c r="H34" s="60">
        <f>F34*G34</f>
        <v>784.32</v>
      </c>
      <c r="I34" s="60">
        <f>H34*1.25</f>
        <v>980.40000000000009</v>
      </c>
      <c r="L34" s="115"/>
    </row>
    <row r="35" spans="1:41" s="101" customFormat="1" x14ac:dyDescent="0.25">
      <c r="A35" s="72">
        <v>68054</v>
      </c>
      <c r="B35" s="127" t="s">
        <v>34</v>
      </c>
      <c r="C35" s="92" t="s">
        <v>278</v>
      </c>
      <c r="D35" s="146" t="s">
        <v>279</v>
      </c>
      <c r="E35" s="61" t="s">
        <v>0</v>
      </c>
      <c r="F35" s="60">
        <v>2.1</v>
      </c>
      <c r="G35" s="145">
        <v>202.76</v>
      </c>
      <c r="H35" s="60">
        <f>F35*G35</f>
        <v>425.79599999999999</v>
      </c>
      <c r="I35" s="60">
        <f>H35*1.25</f>
        <v>532.245</v>
      </c>
      <c r="L35" s="115"/>
    </row>
    <row r="36" spans="1:41" s="20" customFormat="1" x14ac:dyDescent="0.25">
      <c r="A36" s="53"/>
      <c r="B36" s="54"/>
      <c r="C36" s="54">
        <v>6</v>
      </c>
      <c r="D36" s="55" t="s">
        <v>112</v>
      </c>
      <c r="E36" s="55"/>
      <c r="F36" s="54"/>
      <c r="G36" s="54"/>
      <c r="H36" s="56"/>
      <c r="I36" s="56">
        <f>SUM(I37:I41)</f>
        <v>11408.55825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</row>
    <row r="37" spans="1:41" s="105" customFormat="1" ht="46.5" customHeight="1" x14ac:dyDescent="0.25">
      <c r="A37" s="61">
        <v>87620</v>
      </c>
      <c r="B37" s="61" t="s">
        <v>34</v>
      </c>
      <c r="C37" s="92" t="s">
        <v>213</v>
      </c>
      <c r="D37" s="151" t="s">
        <v>130</v>
      </c>
      <c r="E37" s="61" t="s">
        <v>0</v>
      </c>
      <c r="F37" s="61">
        <v>2.73</v>
      </c>
      <c r="G37" s="61">
        <v>20.62</v>
      </c>
      <c r="H37" s="95">
        <f>F37*G37</f>
        <v>56.2926</v>
      </c>
      <c r="I37" s="60">
        <f>H37*1.25</f>
        <v>70.365750000000006</v>
      </c>
    </row>
    <row r="38" spans="1:41" s="105" customFormat="1" ht="46.5" customHeight="1" x14ac:dyDescent="0.25">
      <c r="A38" s="61">
        <v>94990</v>
      </c>
      <c r="B38" s="61" t="s">
        <v>34</v>
      </c>
      <c r="C38" s="92" t="s">
        <v>214</v>
      </c>
      <c r="D38" s="151" t="s">
        <v>171</v>
      </c>
      <c r="E38" s="61" t="s">
        <v>11</v>
      </c>
      <c r="F38" s="61">
        <v>0.6</v>
      </c>
      <c r="G38" s="61">
        <v>478.86</v>
      </c>
      <c r="H38" s="95">
        <f>G38*F38</f>
        <v>287.31599999999997</v>
      </c>
      <c r="I38" s="60">
        <f>H38*1.25</f>
        <v>359.14499999999998</v>
      </c>
    </row>
    <row r="39" spans="1:41" s="136" customFormat="1" ht="51" x14ac:dyDescent="0.2">
      <c r="A39" s="127" t="s">
        <v>113</v>
      </c>
      <c r="B39" s="127" t="s">
        <v>34</v>
      </c>
      <c r="C39" s="92" t="s">
        <v>215</v>
      </c>
      <c r="D39" s="128" t="s">
        <v>114</v>
      </c>
      <c r="E39" s="129" t="s">
        <v>0</v>
      </c>
      <c r="F39" s="130">
        <v>167.88</v>
      </c>
      <c r="G39" s="131">
        <v>37.840000000000003</v>
      </c>
      <c r="H39" s="132">
        <f t="shared" ref="H39:H43" si="4">G39*F39</f>
        <v>6352.5792000000001</v>
      </c>
      <c r="I39" s="133">
        <f>H39*1.25</f>
        <v>7940.7240000000002</v>
      </c>
      <c r="J39" s="134"/>
      <c r="K39" s="134"/>
      <c r="L39" s="135"/>
    </row>
    <row r="40" spans="1:41" s="136" customFormat="1" ht="38.25" x14ac:dyDescent="0.2">
      <c r="A40" s="127" t="s">
        <v>146</v>
      </c>
      <c r="B40" s="127" t="s">
        <v>13</v>
      </c>
      <c r="C40" s="92" t="s">
        <v>216</v>
      </c>
      <c r="D40" s="128" t="s">
        <v>145</v>
      </c>
      <c r="E40" s="129" t="s">
        <v>0</v>
      </c>
      <c r="F40" s="130">
        <v>25.92</v>
      </c>
      <c r="G40" s="131">
        <v>48.69</v>
      </c>
      <c r="H40" s="132">
        <f>F40*G40</f>
        <v>1262.0448000000001</v>
      </c>
      <c r="I40" s="133">
        <f>H40*1.25</f>
        <v>1577.556</v>
      </c>
      <c r="J40" s="134"/>
      <c r="K40" s="134"/>
      <c r="L40" s="135"/>
    </row>
    <row r="41" spans="1:41" s="136" customFormat="1" ht="12.75" x14ac:dyDescent="0.2">
      <c r="A41" s="127" t="s">
        <v>235</v>
      </c>
      <c r="B41" s="127" t="s">
        <v>13</v>
      </c>
      <c r="C41" s="92" t="s">
        <v>233</v>
      </c>
      <c r="D41" s="128" t="s">
        <v>234</v>
      </c>
      <c r="E41" s="129" t="s">
        <v>0</v>
      </c>
      <c r="F41" s="130">
        <v>193.8</v>
      </c>
      <c r="G41" s="131">
        <v>6.03</v>
      </c>
      <c r="H41" s="132">
        <f>F41*G41</f>
        <v>1168.614</v>
      </c>
      <c r="I41" s="133">
        <f>H41*1.25</f>
        <v>1460.7674999999999</v>
      </c>
      <c r="J41" s="134"/>
      <c r="K41" s="134"/>
      <c r="L41" s="135"/>
    </row>
    <row r="42" spans="1:41" s="136" customFormat="1" ht="12.75" x14ac:dyDescent="0.2">
      <c r="A42" s="106"/>
      <c r="B42" s="106"/>
      <c r="C42" s="173">
        <v>7</v>
      </c>
      <c r="D42" s="112" t="s">
        <v>188</v>
      </c>
      <c r="E42" s="108"/>
      <c r="F42" s="109"/>
      <c r="G42" s="110"/>
      <c r="H42" s="111"/>
      <c r="I42" s="170">
        <f>SUM(I43:I46)</f>
        <v>2542.1329999999998</v>
      </c>
      <c r="J42" s="134"/>
      <c r="K42" s="134"/>
      <c r="L42" s="135"/>
    </row>
    <row r="43" spans="1:41" s="140" customFormat="1" ht="25.5" x14ac:dyDescent="0.2">
      <c r="A43" s="127" t="s">
        <v>115</v>
      </c>
      <c r="B43" s="127" t="s">
        <v>34</v>
      </c>
      <c r="C43" s="181" t="s">
        <v>217</v>
      </c>
      <c r="D43" s="141" t="s">
        <v>116</v>
      </c>
      <c r="E43" s="142" t="s">
        <v>0</v>
      </c>
      <c r="F43" s="143">
        <v>104.78</v>
      </c>
      <c r="G43" s="144">
        <v>10.24</v>
      </c>
      <c r="H43" s="132">
        <f t="shared" si="4"/>
        <v>1072.9472000000001</v>
      </c>
      <c r="I43" s="133">
        <f>H43*1.25</f>
        <v>1341.1840000000002</v>
      </c>
    </row>
    <row r="44" spans="1:41" s="105" customFormat="1" ht="26.25" x14ac:dyDescent="0.25">
      <c r="A44" s="93">
        <v>88488</v>
      </c>
      <c r="B44" s="61" t="s">
        <v>34</v>
      </c>
      <c r="C44" s="181" t="s">
        <v>38</v>
      </c>
      <c r="D44" s="104" t="s">
        <v>147</v>
      </c>
      <c r="E44" s="61" t="s">
        <v>0</v>
      </c>
      <c r="F44" s="61">
        <v>56.06</v>
      </c>
      <c r="G44" s="61">
        <v>11.72</v>
      </c>
      <c r="H44" s="60">
        <f>F44*G44</f>
        <v>657.02320000000009</v>
      </c>
      <c r="I44" s="60">
        <f>H44*1.25</f>
        <v>821.27900000000011</v>
      </c>
    </row>
    <row r="45" spans="1:41" s="105" customFormat="1" ht="29.25" customHeight="1" x14ac:dyDescent="0.25">
      <c r="A45" s="93" t="s">
        <v>191</v>
      </c>
      <c r="B45" s="61" t="s">
        <v>34</v>
      </c>
      <c r="C45" s="184" t="s">
        <v>218</v>
      </c>
      <c r="D45" s="104" t="s">
        <v>192</v>
      </c>
      <c r="E45" s="61" t="s">
        <v>0</v>
      </c>
      <c r="F45" s="60">
        <v>8.1999999999999993</v>
      </c>
      <c r="G45" s="61">
        <v>32.68</v>
      </c>
      <c r="H45" s="60">
        <f>F45*G45</f>
        <v>267.976</v>
      </c>
      <c r="I45" s="60">
        <f>H45*1.25</f>
        <v>334.97</v>
      </c>
    </row>
    <row r="46" spans="1:41" ht="28.5" customHeight="1" x14ac:dyDescent="0.25">
      <c r="A46" s="57">
        <v>96111</v>
      </c>
      <c r="B46" s="58" t="s">
        <v>34</v>
      </c>
      <c r="C46" s="183" t="s">
        <v>219</v>
      </c>
      <c r="D46" s="171" t="s">
        <v>189</v>
      </c>
      <c r="E46" s="58" t="s">
        <v>0</v>
      </c>
      <c r="F46" s="59">
        <v>1</v>
      </c>
      <c r="G46" s="62">
        <v>35.76</v>
      </c>
      <c r="H46" s="59">
        <f>F46*G46</f>
        <v>35.76</v>
      </c>
      <c r="I46" s="59">
        <f>H46*1.25</f>
        <v>44.699999999999996</v>
      </c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</row>
    <row r="47" spans="1:41" s="20" customFormat="1" x14ac:dyDescent="0.25">
      <c r="A47" s="53"/>
      <c r="B47" s="54"/>
      <c r="C47" s="54">
        <v>8</v>
      </c>
      <c r="D47" s="55" t="s">
        <v>12</v>
      </c>
      <c r="E47" s="55"/>
      <c r="F47" s="54"/>
      <c r="G47" s="54"/>
      <c r="H47" s="56"/>
      <c r="I47" s="63">
        <f>SUM(I48:I49)</f>
        <v>787.3599999999999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</row>
    <row r="48" spans="1:41" s="140" customFormat="1" ht="51" x14ac:dyDescent="0.2">
      <c r="A48" s="148" t="s">
        <v>120</v>
      </c>
      <c r="B48" s="127" t="s">
        <v>34</v>
      </c>
      <c r="C48" s="182" t="s">
        <v>15</v>
      </c>
      <c r="D48" s="128" t="s">
        <v>121</v>
      </c>
      <c r="E48" s="129" t="s">
        <v>0</v>
      </c>
      <c r="F48" s="143">
        <v>11.84</v>
      </c>
      <c r="G48" s="149">
        <v>15.77</v>
      </c>
      <c r="H48" s="132">
        <f t="shared" ref="H48:H49" si="5">G48*F48</f>
        <v>186.71680000000001</v>
      </c>
      <c r="I48" s="133">
        <f>H48*1.25</f>
        <v>233.39600000000002</v>
      </c>
    </row>
    <row r="49" spans="1:41" s="150" customFormat="1" ht="51" x14ac:dyDescent="0.2">
      <c r="A49" s="148" t="s">
        <v>122</v>
      </c>
      <c r="B49" s="127" t="s">
        <v>34</v>
      </c>
      <c r="C49" s="182" t="s">
        <v>16</v>
      </c>
      <c r="D49" s="128" t="s">
        <v>123</v>
      </c>
      <c r="E49" s="129" t="s">
        <v>0</v>
      </c>
      <c r="F49" s="143">
        <v>11.84</v>
      </c>
      <c r="G49" s="149">
        <v>37.43</v>
      </c>
      <c r="H49" s="132">
        <f t="shared" si="5"/>
        <v>443.1712</v>
      </c>
      <c r="I49" s="133">
        <f>H49*1.25</f>
        <v>553.96399999999994</v>
      </c>
    </row>
    <row r="50" spans="1:41" s="19" customFormat="1" x14ac:dyDescent="0.25">
      <c r="A50" s="53"/>
      <c r="B50" s="54"/>
      <c r="C50" s="54">
        <v>9</v>
      </c>
      <c r="D50" s="64" t="s">
        <v>165</v>
      </c>
      <c r="E50" s="55"/>
      <c r="F50" s="54"/>
      <c r="G50" s="54"/>
      <c r="H50" s="56"/>
      <c r="I50" s="56">
        <f>I51</f>
        <v>948.91499999999996</v>
      </c>
      <c r="J50" s="192"/>
      <c r="K50" s="192"/>
      <c r="L50" s="192"/>
      <c r="M50" s="192"/>
      <c r="N50" s="193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</row>
    <row r="51" spans="1:41" s="39" customFormat="1" x14ac:dyDescent="0.25">
      <c r="A51" s="145">
        <v>170220</v>
      </c>
      <c r="B51" s="61" t="s">
        <v>13</v>
      </c>
      <c r="C51" s="92" t="s">
        <v>36</v>
      </c>
      <c r="D51" s="146" t="s">
        <v>126</v>
      </c>
      <c r="E51" s="61" t="s">
        <v>0</v>
      </c>
      <c r="F51" s="60">
        <v>3.3</v>
      </c>
      <c r="G51" s="74">
        <v>287.55</v>
      </c>
      <c r="H51" s="60">
        <f t="shared" ref="H51" si="6">G51*F51</f>
        <v>948.91499999999996</v>
      </c>
      <c r="I51" s="60">
        <f t="shared" ref="I51" si="7">H51</f>
        <v>948.91499999999996</v>
      </c>
      <c r="J51" s="36"/>
      <c r="K51" s="36"/>
      <c r="L51" s="36"/>
      <c r="M51" s="36"/>
      <c r="N51" s="38"/>
    </row>
    <row r="52" spans="1:41" s="19" customFormat="1" x14ac:dyDescent="0.25">
      <c r="A52" s="65"/>
      <c r="B52" s="54"/>
      <c r="C52" s="54">
        <v>10</v>
      </c>
      <c r="D52" s="66" t="s">
        <v>41</v>
      </c>
      <c r="E52" s="54"/>
      <c r="F52" s="56"/>
      <c r="G52" s="67"/>
      <c r="H52" s="56"/>
      <c r="I52" s="56">
        <f>SUM(I53:I57)</f>
        <v>318.40249999999997</v>
      </c>
      <c r="J52" s="192"/>
      <c r="K52" s="192"/>
      <c r="L52" s="192"/>
      <c r="M52" s="192"/>
      <c r="N52" s="193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</row>
    <row r="53" spans="1:41" s="39" customFormat="1" ht="39" x14ac:dyDescent="0.25">
      <c r="A53" s="72" t="s">
        <v>148</v>
      </c>
      <c r="B53" s="147" t="s">
        <v>34</v>
      </c>
      <c r="C53" s="92" t="s">
        <v>119</v>
      </c>
      <c r="D53" s="146" t="s">
        <v>149</v>
      </c>
      <c r="E53" s="61" t="s">
        <v>6</v>
      </c>
      <c r="F53" s="60">
        <v>2</v>
      </c>
      <c r="G53" s="61">
        <v>102.88</v>
      </c>
      <c r="H53" s="60">
        <f>F53*G53</f>
        <v>205.76</v>
      </c>
      <c r="I53" s="60">
        <f>H53*1.25</f>
        <v>257.2</v>
      </c>
      <c r="J53" s="36"/>
      <c r="K53" s="36"/>
      <c r="L53" s="36"/>
      <c r="M53" s="36"/>
      <c r="N53" s="38"/>
    </row>
    <row r="54" spans="1:41" s="39" customFormat="1" ht="26.25" x14ac:dyDescent="0.25">
      <c r="A54" s="72">
        <v>90447</v>
      </c>
      <c r="B54" s="147" t="s">
        <v>34</v>
      </c>
      <c r="C54" s="92" t="s">
        <v>251</v>
      </c>
      <c r="D54" s="146" t="s">
        <v>262</v>
      </c>
      <c r="E54" s="61" t="s">
        <v>139</v>
      </c>
      <c r="F54" s="60">
        <v>1.4</v>
      </c>
      <c r="G54" s="61">
        <v>5.78</v>
      </c>
      <c r="H54" s="60">
        <f>F54*G54</f>
        <v>8.0920000000000005</v>
      </c>
      <c r="I54" s="60">
        <f>H54*1.25</f>
        <v>10.115</v>
      </c>
      <c r="J54" s="36"/>
      <c r="K54" s="36"/>
      <c r="L54" s="36"/>
      <c r="M54" s="36"/>
      <c r="N54" s="38"/>
    </row>
    <row r="55" spans="1:41" s="39" customFormat="1" ht="39" x14ac:dyDescent="0.25">
      <c r="A55" s="72">
        <v>91854</v>
      </c>
      <c r="B55" s="147" t="s">
        <v>34</v>
      </c>
      <c r="C55" s="92" t="s">
        <v>252</v>
      </c>
      <c r="D55" s="163" t="s">
        <v>263</v>
      </c>
      <c r="E55" s="147" t="s">
        <v>139</v>
      </c>
      <c r="F55" s="164">
        <v>1.4</v>
      </c>
      <c r="G55" s="147">
        <v>7.5</v>
      </c>
      <c r="H55" s="164">
        <f>F55*G55</f>
        <v>10.5</v>
      </c>
      <c r="I55" s="60">
        <f>H55*1.25</f>
        <v>13.125</v>
      </c>
      <c r="J55" s="36"/>
      <c r="K55" s="36"/>
      <c r="L55" s="36"/>
      <c r="M55" s="36"/>
      <c r="N55" s="38"/>
    </row>
    <row r="56" spans="1:41" s="39" customFormat="1" ht="39" x14ac:dyDescent="0.25">
      <c r="A56" s="72">
        <v>91928</v>
      </c>
      <c r="B56" s="147" t="s">
        <v>34</v>
      </c>
      <c r="C56" s="92" t="s">
        <v>260</v>
      </c>
      <c r="D56" s="163" t="s">
        <v>264</v>
      </c>
      <c r="E56" s="147" t="s">
        <v>139</v>
      </c>
      <c r="F56" s="164">
        <v>4</v>
      </c>
      <c r="G56" s="147">
        <v>4.3899999999999997</v>
      </c>
      <c r="H56" s="164">
        <f>F56*G56</f>
        <v>17.559999999999999</v>
      </c>
      <c r="I56" s="60">
        <f>H56*1.25</f>
        <v>21.95</v>
      </c>
      <c r="J56" s="36"/>
      <c r="K56" s="36"/>
      <c r="L56" s="36"/>
      <c r="M56" s="36"/>
      <c r="N56" s="38"/>
    </row>
    <row r="57" spans="1:41" s="39" customFormat="1" ht="26.25" x14ac:dyDescent="0.25">
      <c r="A57" s="72" t="s">
        <v>253</v>
      </c>
      <c r="B57" s="147" t="s">
        <v>34</v>
      </c>
      <c r="C57" s="92" t="s">
        <v>261</v>
      </c>
      <c r="D57" s="163" t="s">
        <v>254</v>
      </c>
      <c r="E57" s="147" t="s">
        <v>6</v>
      </c>
      <c r="F57" s="164">
        <v>1</v>
      </c>
      <c r="G57" s="147">
        <v>12.81</v>
      </c>
      <c r="H57" s="164">
        <f>F57*G57</f>
        <v>12.81</v>
      </c>
      <c r="I57" s="60">
        <f>H57*1.25</f>
        <v>16.012499999999999</v>
      </c>
      <c r="J57" s="36"/>
      <c r="K57" s="36"/>
      <c r="L57" s="36"/>
      <c r="M57" s="36"/>
      <c r="N57" s="38"/>
    </row>
    <row r="58" spans="1:41" s="37" customFormat="1" x14ac:dyDescent="0.25">
      <c r="A58" s="68"/>
      <c r="B58" s="69"/>
      <c r="C58" s="254">
        <v>11</v>
      </c>
      <c r="D58" s="66" t="s">
        <v>158</v>
      </c>
      <c r="E58" s="69"/>
      <c r="F58" s="70"/>
      <c r="G58" s="71"/>
      <c r="H58" s="253"/>
      <c r="I58" s="255">
        <f>SUM(I59:I62)</f>
        <v>1683.5250000000001</v>
      </c>
      <c r="J58" s="36"/>
      <c r="K58" s="36"/>
      <c r="L58" s="36"/>
      <c r="M58" s="36"/>
      <c r="N58" s="38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</row>
    <row r="59" spans="1:41" s="39" customFormat="1" ht="38.25" x14ac:dyDescent="0.25">
      <c r="A59" s="72">
        <v>92305</v>
      </c>
      <c r="B59" s="147" t="s">
        <v>34</v>
      </c>
      <c r="C59" s="92" t="s">
        <v>220</v>
      </c>
      <c r="D59" s="256" t="s">
        <v>159</v>
      </c>
      <c r="E59" s="257" t="s">
        <v>32</v>
      </c>
      <c r="F59" s="258">
        <v>35</v>
      </c>
      <c r="G59" s="259">
        <v>20.329999999999998</v>
      </c>
      <c r="H59" s="258">
        <f>F59*G59</f>
        <v>711.55</v>
      </c>
      <c r="I59" s="60">
        <f>H59*1.25</f>
        <v>889.4375</v>
      </c>
      <c r="J59" s="36"/>
      <c r="K59" s="36"/>
      <c r="L59" s="36"/>
      <c r="M59" s="36"/>
      <c r="N59" s="38"/>
    </row>
    <row r="60" spans="1:41" s="39" customFormat="1" ht="25.5" x14ac:dyDescent="0.25">
      <c r="A60" s="72">
        <v>12714</v>
      </c>
      <c r="B60" s="147" t="s">
        <v>34</v>
      </c>
      <c r="C60" s="92" t="s">
        <v>221</v>
      </c>
      <c r="D60" s="73" t="s">
        <v>160</v>
      </c>
      <c r="E60" s="61" t="s">
        <v>6</v>
      </c>
      <c r="F60" s="60">
        <v>14</v>
      </c>
      <c r="G60" s="74">
        <v>2.6</v>
      </c>
      <c r="H60" s="60">
        <f>G60*F60</f>
        <v>36.4</v>
      </c>
      <c r="I60" s="60">
        <f>H60*1.25</f>
        <v>45.5</v>
      </c>
      <c r="J60" s="36"/>
      <c r="K60" s="36"/>
      <c r="L60" s="36"/>
      <c r="M60" s="36"/>
      <c r="N60" s="38"/>
    </row>
    <row r="61" spans="1:41" s="39" customFormat="1" x14ac:dyDescent="0.25">
      <c r="A61" s="72">
        <v>39897</v>
      </c>
      <c r="B61" s="147" t="s">
        <v>34</v>
      </c>
      <c r="C61" s="92" t="s">
        <v>222</v>
      </c>
      <c r="D61" s="75" t="s">
        <v>161</v>
      </c>
      <c r="E61" s="61" t="s">
        <v>6</v>
      </c>
      <c r="F61" s="60">
        <v>1</v>
      </c>
      <c r="G61" s="74">
        <v>26.88</v>
      </c>
      <c r="H61" s="60">
        <f>F61*G61</f>
        <v>26.88</v>
      </c>
      <c r="I61" s="60">
        <f>H61*1.25</f>
        <v>33.6</v>
      </c>
      <c r="J61" s="36"/>
      <c r="K61" s="36"/>
      <c r="L61" s="36"/>
      <c r="M61" s="36"/>
      <c r="N61" s="38"/>
    </row>
    <row r="62" spans="1:41" s="39" customFormat="1" x14ac:dyDescent="0.25">
      <c r="A62" s="72" t="s">
        <v>257</v>
      </c>
      <c r="B62" s="147" t="s">
        <v>34</v>
      </c>
      <c r="C62" s="92" t="s">
        <v>258</v>
      </c>
      <c r="D62" s="251" t="s">
        <v>259</v>
      </c>
      <c r="E62" s="61" t="s">
        <v>6</v>
      </c>
      <c r="F62" s="60">
        <v>1</v>
      </c>
      <c r="G62" s="74">
        <v>571.99</v>
      </c>
      <c r="H62" s="60">
        <f>G62*F62</f>
        <v>571.99</v>
      </c>
      <c r="I62" s="60">
        <f>H62*1.25</f>
        <v>714.98749999999995</v>
      </c>
      <c r="J62" s="36"/>
      <c r="K62" s="36"/>
      <c r="L62" s="36"/>
      <c r="M62" s="36"/>
      <c r="N62" s="38"/>
    </row>
    <row r="63" spans="1:41" s="39" customFormat="1" x14ac:dyDescent="0.25">
      <c r="A63" s="68"/>
      <c r="B63" s="252"/>
      <c r="C63" s="54">
        <v>12</v>
      </c>
      <c r="D63" s="66" t="s">
        <v>255</v>
      </c>
      <c r="E63" s="69"/>
      <c r="F63" s="70"/>
      <c r="G63" s="71"/>
      <c r="H63" s="253"/>
      <c r="I63" s="56">
        <f>I64</f>
        <v>17.175000000000001</v>
      </c>
      <c r="J63" s="36"/>
      <c r="K63" s="36"/>
      <c r="L63" s="36"/>
      <c r="M63" s="36"/>
      <c r="N63" s="38"/>
    </row>
    <row r="64" spans="1:41" s="39" customFormat="1" x14ac:dyDescent="0.25">
      <c r="A64" s="72">
        <v>9537</v>
      </c>
      <c r="B64" s="147" t="s">
        <v>34</v>
      </c>
      <c r="C64" s="92" t="s">
        <v>256</v>
      </c>
      <c r="D64" s="75" t="s">
        <v>255</v>
      </c>
      <c r="E64" s="61" t="s">
        <v>0</v>
      </c>
      <c r="F64" s="60">
        <v>6</v>
      </c>
      <c r="G64" s="74">
        <v>2.29</v>
      </c>
      <c r="H64" s="60">
        <f>F64*G64</f>
        <v>13.74</v>
      </c>
      <c r="I64" s="60">
        <f>H64*1.25</f>
        <v>17.175000000000001</v>
      </c>
      <c r="J64" s="36"/>
      <c r="K64" s="36"/>
      <c r="L64" s="36"/>
      <c r="M64" s="36"/>
      <c r="N64" s="38"/>
    </row>
    <row r="65" spans="1:41" s="37" customFormat="1" x14ac:dyDescent="0.25">
      <c r="A65" s="175"/>
      <c r="B65" s="175"/>
      <c r="C65" s="54"/>
      <c r="D65" s="264" t="s">
        <v>39</v>
      </c>
      <c r="E65" s="265"/>
      <c r="F65" s="265"/>
      <c r="G65" s="265"/>
      <c r="H65" s="266"/>
      <c r="I65" s="63">
        <f>I58+I52+I50+I47+I42+I36+I32+I28+I19+I12+I9+I64</f>
        <v>25444.989999999998</v>
      </c>
      <c r="J65" s="174"/>
      <c r="K65" s="174"/>
      <c r="L65" s="36"/>
      <c r="M65" s="36"/>
      <c r="N65" s="38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</row>
    <row r="66" spans="1:41" s="3" customFormat="1" x14ac:dyDescent="0.25">
      <c r="A66" s="76"/>
      <c r="B66" s="76"/>
      <c r="C66" s="177"/>
      <c r="D66" s="78"/>
      <c r="E66" s="79"/>
      <c r="F66" s="77"/>
      <c r="G66" s="77"/>
      <c r="H66" s="80"/>
      <c r="I66" s="80"/>
      <c r="J66" s="36"/>
      <c r="K66" s="36"/>
      <c r="L66" s="36"/>
      <c r="M66" s="36"/>
      <c r="N66" s="38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</row>
    <row r="67" spans="1:41" s="3" customFormat="1" ht="15" customHeight="1" x14ac:dyDescent="0.25">
      <c r="A67" s="76"/>
      <c r="B67" s="76"/>
      <c r="C67" s="177"/>
      <c r="D67" s="78"/>
      <c r="E67" s="263" t="s">
        <v>275</v>
      </c>
      <c r="F67" s="263"/>
      <c r="G67" s="263"/>
      <c r="H67" s="263"/>
      <c r="I67" s="263"/>
      <c r="J67" s="36"/>
      <c r="K67" s="36"/>
      <c r="L67" s="36"/>
      <c r="M67" s="36"/>
      <c r="N67" s="38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</row>
    <row r="68" spans="1:41" s="3" customFormat="1" x14ac:dyDescent="0.25">
      <c r="A68" s="76"/>
      <c r="B68" s="76"/>
      <c r="C68" s="177"/>
      <c r="D68" s="78"/>
      <c r="E68" s="246"/>
      <c r="F68" s="246"/>
      <c r="G68" s="246"/>
      <c r="H68" s="246"/>
      <c r="I68" s="80"/>
      <c r="J68" s="36"/>
      <c r="K68" s="36"/>
      <c r="L68" s="36"/>
      <c r="M68" s="36"/>
      <c r="N68" s="38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</row>
    <row r="69" spans="1:41" s="3" customFormat="1" x14ac:dyDescent="0.25">
      <c r="A69" s="76"/>
      <c r="B69" s="76"/>
      <c r="C69" s="177"/>
      <c r="D69" s="78"/>
      <c r="E69" s="246"/>
      <c r="F69" s="246"/>
      <c r="G69" s="246"/>
      <c r="H69" s="246"/>
      <c r="I69" s="80"/>
      <c r="J69" s="36"/>
      <c r="K69" s="36"/>
      <c r="L69" s="36"/>
      <c r="M69" s="36"/>
      <c r="N69" s="38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</row>
    <row r="70" spans="1:41" s="3" customFormat="1" x14ac:dyDescent="0.25">
      <c r="A70" s="76"/>
      <c r="B70" s="76"/>
      <c r="C70" s="177"/>
      <c r="D70" s="78"/>
      <c r="E70" s="246"/>
      <c r="F70" s="246"/>
      <c r="G70" s="246"/>
      <c r="H70" s="246"/>
      <c r="I70" s="80"/>
      <c r="J70" s="36"/>
      <c r="K70" s="36"/>
      <c r="L70" s="36"/>
      <c r="M70" s="36"/>
      <c r="N70" s="38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</row>
    <row r="71" spans="1:41" s="3" customFormat="1" ht="9" hidden="1" customHeight="1" x14ac:dyDescent="0.25">
      <c r="A71" s="76"/>
      <c r="B71" s="76"/>
      <c r="C71" s="177"/>
      <c r="D71" s="78"/>
      <c r="E71" s="246"/>
      <c r="F71" s="246"/>
      <c r="G71" s="246"/>
      <c r="H71" s="246"/>
      <c r="I71" s="80"/>
      <c r="J71" s="36"/>
      <c r="K71" s="36"/>
      <c r="L71" s="36"/>
      <c r="M71" s="36"/>
      <c r="N71" s="38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</row>
    <row r="72" spans="1:41" s="3" customFormat="1" ht="14.25" customHeight="1" x14ac:dyDescent="0.25">
      <c r="A72" s="76"/>
      <c r="B72" s="76"/>
      <c r="C72" s="177"/>
      <c r="D72" s="78"/>
      <c r="E72" s="81"/>
      <c r="F72" s="81"/>
      <c r="G72" s="81"/>
      <c r="H72" s="81"/>
      <c r="I72" s="80"/>
      <c r="J72" s="36"/>
      <c r="K72" s="36"/>
      <c r="L72" s="36"/>
      <c r="M72" s="36"/>
      <c r="N72" s="38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</row>
    <row r="73" spans="1:41" s="3" customFormat="1" ht="18" customHeight="1" x14ac:dyDescent="0.25">
      <c r="A73" s="76"/>
      <c r="B73" s="76"/>
      <c r="C73" s="177"/>
      <c r="D73" s="82" t="s">
        <v>37</v>
      </c>
      <c r="E73" s="83"/>
      <c r="F73" s="84"/>
      <c r="G73" s="84"/>
      <c r="H73" s="84"/>
      <c r="I73" s="80"/>
      <c r="J73" s="36"/>
      <c r="K73" s="36"/>
      <c r="L73" s="36"/>
      <c r="M73" s="36"/>
      <c r="N73" s="38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</row>
    <row r="74" spans="1:41" s="3" customFormat="1" x14ac:dyDescent="0.25">
      <c r="A74" s="76"/>
      <c r="B74" s="76"/>
      <c r="C74" s="177"/>
      <c r="D74" s="85" t="s">
        <v>40</v>
      </c>
      <c r="E74" s="85"/>
      <c r="F74" s="86"/>
      <c r="G74" s="86"/>
      <c r="H74" s="86"/>
      <c r="I74" s="80"/>
      <c r="J74" s="36"/>
      <c r="K74" s="36"/>
      <c r="L74" s="36"/>
      <c r="M74" s="36"/>
      <c r="N74" s="38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</row>
    <row r="75" spans="1:41" s="3" customFormat="1" x14ac:dyDescent="0.25">
      <c r="A75" s="41"/>
      <c r="B75" s="41"/>
      <c r="C75" s="178"/>
      <c r="D75" s="45"/>
      <c r="E75" s="43"/>
      <c r="F75" s="42"/>
      <c r="G75" s="42"/>
      <c r="H75" s="44"/>
      <c r="I75" s="44"/>
      <c r="J75" s="36"/>
      <c r="K75" s="36"/>
      <c r="L75" s="36"/>
      <c r="M75" s="36"/>
      <c r="N75" s="38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</row>
    <row r="76" spans="1:41" x14ac:dyDescent="0.25">
      <c r="A76" s="41"/>
      <c r="B76" s="41"/>
      <c r="C76" s="178"/>
      <c r="D76" s="46"/>
      <c r="E76" s="43"/>
      <c r="F76" s="42"/>
      <c r="G76" s="42"/>
      <c r="H76" s="44"/>
      <c r="I76" s="44"/>
      <c r="J76" s="36"/>
      <c r="K76" s="36"/>
      <c r="L76" s="36"/>
      <c r="M76" s="36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</row>
    <row r="77" spans="1:41" x14ac:dyDescent="0.25">
      <c r="A77" s="41"/>
      <c r="B77" s="41"/>
      <c r="C77" s="178"/>
      <c r="D77" s="46"/>
      <c r="E77" s="43"/>
      <c r="F77" s="42"/>
      <c r="G77" s="42"/>
      <c r="H77" s="44"/>
      <c r="I77" s="44"/>
      <c r="J77" s="36"/>
      <c r="K77" s="36"/>
      <c r="L77" s="36"/>
      <c r="M77" s="36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</row>
    <row r="78" spans="1:41" x14ac:dyDescent="0.25">
      <c r="A78" s="26"/>
      <c r="B78" s="26"/>
      <c r="C78" s="179"/>
      <c r="D78" s="32"/>
      <c r="E78" s="28"/>
      <c r="F78" s="27"/>
      <c r="G78" s="27"/>
      <c r="H78" s="29"/>
      <c r="I78" s="30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</row>
    <row r="79" spans="1:41" x14ac:dyDescent="0.25">
      <c r="A79" s="26"/>
      <c r="B79" s="26"/>
      <c r="C79" s="179"/>
      <c r="D79" s="31"/>
      <c r="E79" s="28"/>
      <c r="F79" s="27"/>
      <c r="G79" s="27"/>
      <c r="H79" s="29"/>
      <c r="I79" s="30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</row>
    <row r="80" spans="1:41" x14ac:dyDescent="0.25">
      <c r="A80" s="26"/>
      <c r="B80" s="26"/>
      <c r="C80" s="179"/>
      <c r="D80" s="33"/>
      <c r="E80" s="28"/>
      <c r="F80" s="27"/>
      <c r="G80" s="27"/>
      <c r="H80" s="29"/>
      <c r="I80" s="30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</row>
    <row r="81" spans="1:41" x14ac:dyDescent="0.25">
      <c r="A81" s="26"/>
      <c r="B81" s="26"/>
      <c r="C81" s="179"/>
      <c r="D81" s="32"/>
      <c r="E81" s="28"/>
      <c r="F81" s="27"/>
      <c r="G81" s="27"/>
      <c r="H81" s="29"/>
      <c r="I81" s="30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</row>
    <row r="82" spans="1:41" x14ac:dyDescent="0.25">
      <c r="A82" s="26"/>
      <c r="B82" s="26"/>
      <c r="C82" s="179"/>
      <c r="D82" s="18"/>
      <c r="E82" s="28"/>
      <c r="F82" s="27"/>
      <c r="G82" s="27"/>
      <c r="H82" s="29"/>
      <c r="I82" s="30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</row>
    <row r="83" spans="1:41" x14ac:dyDescent="0.25">
      <c r="A83" s="26"/>
      <c r="B83" s="26"/>
      <c r="C83" s="179"/>
      <c r="D83" s="18"/>
      <c r="E83" s="28"/>
      <c r="F83" s="27"/>
      <c r="G83" s="27"/>
      <c r="H83" s="29"/>
      <c r="I83" s="30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</row>
    <row r="84" spans="1:41" x14ac:dyDescent="0.25">
      <c r="A84" s="26"/>
      <c r="B84" s="26"/>
      <c r="C84" s="179"/>
      <c r="D84" s="18"/>
      <c r="E84" s="28"/>
      <c r="F84" s="27"/>
      <c r="G84" s="27"/>
      <c r="H84" s="29"/>
      <c r="I84" s="30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</row>
    <row r="85" spans="1:41" x14ac:dyDescent="0.25">
      <c r="A85" s="26"/>
      <c r="B85" s="26"/>
      <c r="C85" s="179"/>
      <c r="D85" s="33"/>
      <c r="E85" s="28"/>
      <c r="F85" s="27"/>
      <c r="G85" s="27"/>
      <c r="H85" s="29"/>
      <c r="I85" s="30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</row>
    <row r="86" spans="1:41" x14ac:dyDescent="0.25">
      <c r="A86" s="26"/>
      <c r="B86" s="26"/>
      <c r="C86" s="179"/>
      <c r="D86" s="32"/>
      <c r="E86" s="28"/>
      <c r="F86" s="27"/>
      <c r="G86" s="27"/>
      <c r="H86" s="29"/>
      <c r="I86" s="30"/>
      <c r="J86" s="2"/>
      <c r="K86" s="2"/>
      <c r="L86" s="2"/>
      <c r="M86" s="2"/>
      <c r="N86" s="2"/>
    </row>
    <row r="87" spans="1:41" x14ac:dyDescent="0.25">
      <c r="A87" s="26"/>
      <c r="B87" s="26"/>
      <c r="C87" s="179"/>
      <c r="D87" s="18"/>
      <c r="E87" s="28"/>
      <c r="F87" s="27"/>
      <c r="G87" s="27"/>
      <c r="H87" s="29"/>
      <c r="I87" s="30"/>
      <c r="J87" s="2"/>
      <c r="K87" s="2"/>
      <c r="L87" s="2"/>
      <c r="M87" s="2"/>
      <c r="N87" s="2"/>
    </row>
    <row r="88" spans="1:41" x14ac:dyDescent="0.25">
      <c r="A88" s="26"/>
      <c r="B88" s="26"/>
      <c r="C88" s="179"/>
      <c r="D88" s="18"/>
      <c r="E88" s="28"/>
      <c r="F88" s="27"/>
      <c r="G88" s="27"/>
      <c r="H88" s="29"/>
      <c r="I88" s="30"/>
      <c r="J88" s="2"/>
      <c r="K88" s="2"/>
      <c r="L88" s="2"/>
      <c r="M88" s="2"/>
      <c r="N88" s="2"/>
    </row>
    <row r="89" spans="1:41" x14ac:dyDescent="0.25">
      <c r="A89" s="26"/>
      <c r="B89" s="26"/>
      <c r="C89" s="179"/>
      <c r="D89" s="18"/>
      <c r="E89" s="28"/>
      <c r="F89" s="27"/>
      <c r="G89" s="27"/>
      <c r="H89" s="29"/>
      <c r="I89" s="30"/>
      <c r="J89" s="2"/>
      <c r="K89" s="2"/>
      <c r="L89" s="2"/>
      <c r="M89" s="2"/>
      <c r="N89" s="2"/>
    </row>
    <row r="90" spans="1:41" x14ac:dyDescent="0.25">
      <c r="A90" s="26"/>
      <c r="B90" s="26"/>
      <c r="C90" s="179"/>
      <c r="D90" s="33"/>
      <c r="E90" s="28"/>
      <c r="F90" s="27"/>
      <c r="G90" s="27"/>
      <c r="H90" s="29"/>
      <c r="I90" s="30"/>
      <c r="J90" s="2"/>
      <c r="K90" s="2"/>
      <c r="L90" s="2"/>
      <c r="M90" s="2"/>
      <c r="N90" s="2"/>
    </row>
    <row r="91" spans="1:41" x14ac:dyDescent="0.25">
      <c r="A91" s="26"/>
      <c r="B91" s="26"/>
      <c r="C91" s="179"/>
      <c r="D91" s="18"/>
      <c r="E91" s="28"/>
      <c r="F91" s="27"/>
      <c r="G91" s="27"/>
      <c r="H91" s="29"/>
      <c r="I91" s="30"/>
    </row>
    <row r="92" spans="1:41" x14ac:dyDescent="0.25">
      <c r="A92" s="21"/>
      <c r="B92" s="21"/>
      <c r="C92" s="180"/>
      <c r="D92" s="4"/>
      <c r="E92" s="23"/>
      <c r="F92" s="22"/>
      <c r="G92" s="22"/>
      <c r="H92" s="24"/>
      <c r="I92" s="25"/>
    </row>
    <row r="93" spans="1:41" x14ac:dyDescent="0.25">
      <c r="A93" s="5"/>
      <c r="B93" s="5"/>
      <c r="C93" s="9"/>
      <c r="D93" s="10"/>
      <c r="E93" s="7"/>
      <c r="F93" s="11"/>
      <c r="G93" s="11"/>
      <c r="H93" s="16"/>
    </row>
    <row r="94" spans="1:41" x14ac:dyDescent="0.25">
      <c r="A94" s="5"/>
      <c r="B94" s="5"/>
      <c r="C94" s="9"/>
      <c r="D94" s="3"/>
      <c r="E94" s="7"/>
      <c r="F94" s="11"/>
      <c r="G94" s="11"/>
      <c r="H94" s="16"/>
    </row>
    <row r="95" spans="1:41" x14ac:dyDescent="0.25">
      <c r="A95" s="5"/>
      <c r="B95" s="5"/>
      <c r="C95" s="9"/>
      <c r="D95" s="3"/>
      <c r="E95" s="7"/>
      <c r="F95" s="11"/>
      <c r="G95" s="11"/>
      <c r="H95" s="16"/>
    </row>
    <row r="96" spans="1:41" x14ac:dyDescent="0.25">
      <c r="A96" s="5"/>
      <c r="B96" s="5"/>
      <c r="C96" s="9"/>
      <c r="D96" s="3"/>
      <c r="E96" s="7"/>
      <c r="F96" s="11"/>
      <c r="G96" s="11"/>
      <c r="H96" s="16"/>
    </row>
    <row r="97" spans="1:8" x14ac:dyDescent="0.25">
      <c r="A97" s="5"/>
      <c r="B97" s="5"/>
      <c r="C97" s="9"/>
      <c r="D97" s="8"/>
      <c r="E97" s="7"/>
      <c r="F97" s="11"/>
      <c r="G97" s="11"/>
      <c r="H97" s="16"/>
    </row>
    <row r="98" spans="1:8" x14ac:dyDescent="0.25">
      <c r="A98" s="5"/>
      <c r="B98" s="5"/>
      <c r="C98" s="9"/>
      <c r="D98" s="3"/>
      <c r="E98" s="7"/>
      <c r="F98" s="11"/>
      <c r="G98" s="11"/>
      <c r="H98" s="16"/>
    </row>
    <row r="99" spans="1:8" x14ac:dyDescent="0.25">
      <c r="A99" s="5"/>
      <c r="B99" s="5"/>
      <c r="C99" s="9"/>
      <c r="D99" s="3"/>
      <c r="E99" s="7"/>
      <c r="F99" s="11"/>
      <c r="G99" s="11"/>
      <c r="H99" s="16"/>
    </row>
    <row r="100" spans="1:8" x14ac:dyDescent="0.25">
      <c r="A100" s="5"/>
      <c r="B100" s="5"/>
      <c r="C100" s="9"/>
      <c r="D100" s="3"/>
      <c r="E100" s="7"/>
      <c r="F100" s="11"/>
      <c r="G100" s="11"/>
      <c r="H100" s="16"/>
    </row>
    <row r="101" spans="1:8" x14ac:dyDescent="0.25">
      <c r="A101" s="5"/>
      <c r="B101" s="5"/>
      <c r="C101" s="9"/>
      <c r="D101" s="3"/>
      <c r="E101" s="7"/>
      <c r="F101" s="11"/>
      <c r="G101" s="11"/>
      <c r="H101" s="16"/>
    </row>
    <row r="102" spans="1:8" x14ac:dyDescent="0.25">
      <c r="A102" s="5"/>
      <c r="B102" s="5"/>
      <c r="C102" s="9"/>
      <c r="D102" s="3"/>
      <c r="E102" s="7"/>
      <c r="F102" s="11"/>
      <c r="G102" s="11"/>
      <c r="H102" s="16"/>
    </row>
    <row r="103" spans="1:8" x14ac:dyDescent="0.25">
      <c r="A103" s="5"/>
      <c r="B103" s="5"/>
      <c r="C103" s="9"/>
      <c r="D103" s="3"/>
      <c r="E103" s="7"/>
      <c r="F103" s="11"/>
      <c r="G103" s="11"/>
      <c r="H103" s="16"/>
    </row>
  </sheetData>
  <mergeCells count="8">
    <mergeCell ref="E67:I67"/>
    <mergeCell ref="D65:H65"/>
    <mergeCell ref="A4:I4"/>
    <mergeCell ref="A1:I1"/>
    <mergeCell ref="A2:H2"/>
    <mergeCell ref="A3:I3"/>
    <mergeCell ref="B5:D5"/>
    <mergeCell ref="B7:H7"/>
  </mergeCells>
  <pageMargins left="0.25" right="0.25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T162"/>
  <sheetViews>
    <sheetView topLeftCell="A91" workbookViewId="0">
      <selection activeCell="B85" sqref="B85:D85"/>
    </sheetView>
  </sheetViews>
  <sheetFormatPr defaultRowHeight="15" x14ac:dyDescent="0.25"/>
  <cols>
    <col min="4" max="4" width="79.28515625" customWidth="1"/>
    <col min="7" max="10" width="9.140625" hidden="1" customWidth="1"/>
  </cols>
  <sheetData>
    <row r="3" spans="2:72" ht="24.75" customHeight="1" x14ac:dyDescent="0.25">
      <c r="B3" s="275" t="s">
        <v>20</v>
      </c>
      <c r="C3" s="275"/>
      <c r="D3" s="275"/>
      <c r="E3" s="275"/>
      <c r="F3" s="275"/>
      <c r="G3" s="201"/>
      <c r="H3" s="201"/>
      <c r="I3" s="201"/>
      <c r="J3" s="201"/>
      <c r="K3" s="201"/>
      <c r="L3" s="201"/>
      <c r="M3" s="201"/>
    </row>
    <row r="4" spans="2:72" ht="16.5" customHeight="1" x14ac:dyDescent="0.25">
      <c r="D4" s="245" t="s">
        <v>21</v>
      </c>
      <c r="E4" s="202"/>
      <c r="F4" s="202"/>
      <c r="G4" s="202"/>
      <c r="H4" s="202"/>
      <c r="I4" s="202"/>
      <c r="J4" s="202"/>
      <c r="K4" s="202"/>
      <c r="L4" s="202"/>
      <c r="M4" s="202"/>
    </row>
    <row r="5" spans="2:72" x14ac:dyDescent="0.25">
      <c r="D5" s="276" t="s">
        <v>27</v>
      </c>
    </row>
    <row r="6" spans="2:72" x14ac:dyDescent="0.25">
      <c r="D6" s="276"/>
    </row>
    <row r="7" spans="2:72" ht="15" customHeight="1" x14ac:dyDescent="0.25">
      <c r="B7" s="267" t="s">
        <v>223</v>
      </c>
      <c r="C7" s="267"/>
      <c r="D7" s="267"/>
      <c r="E7" s="267"/>
      <c r="F7" s="267"/>
      <c r="G7" s="267"/>
      <c r="H7" s="267"/>
      <c r="I7" s="267"/>
      <c r="J7" s="267"/>
      <c r="K7" s="187"/>
      <c r="L7" s="187"/>
      <c r="M7" s="187"/>
      <c r="N7" s="187"/>
      <c r="O7" s="187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</row>
    <row r="8" spans="2:72" ht="15" customHeight="1" x14ac:dyDescent="0.25">
      <c r="B8" s="34" t="s">
        <v>23</v>
      </c>
      <c r="C8" s="267" t="s">
        <v>42</v>
      </c>
      <c r="D8" s="267"/>
      <c r="E8" s="267"/>
      <c r="F8" s="34"/>
      <c r="G8" s="34"/>
      <c r="H8" s="34"/>
      <c r="I8" s="34"/>
      <c r="J8" s="34"/>
      <c r="K8" s="187"/>
      <c r="L8" s="187"/>
      <c r="M8" s="187"/>
      <c r="N8" s="187"/>
      <c r="O8" s="187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</row>
    <row r="9" spans="2:72" ht="15" customHeight="1" x14ac:dyDescent="0.25">
      <c r="B9" s="34"/>
      <c r="C9" s="96"/>
      <c r="D9" s="96"/>
      <c r="E9" s="96"/>
      <c r="F9" s="34"/>
      <c r="G9" s="34"/>
      <c r="H9" s="34"/>
      <c r="I9" s="34"/>
      <c r="J9" s="34"/>
      <c r="K9" s="187"/>
      <c r="L9" s="187"/>
      <c r="M9" s="187"/>
      <c r="N9" s="187"/>
      <c r="O9" s="187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</row>
    <row r="10" spans="2:72" s="89" customFormat="1" x14ac:dyDescent="0.25">
      <c r="D10" s="20" t="s">
        <v>174</v>
      </c>
      <c r="E10" s="196">
        <f>(2*1)</f>
        <v>2</v>
      </c>
      <c r="F10" s="90" t="s">
        <v>0</v>
      </c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</row>
    <row r="11" spans="2:72" s="101" customFormat="1" x14ac:dyDescent="0.25">
      <c r="B11" s="270" t="s">
        <v>176</v>
      </c>
      <c r="C11" s="270"/>
      <c r="D11" s="270"/>
      <c r="E11" s="100"/>
      <c r="F11" s="100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</row>
    <row r="12" spans="2:72" s="101" customFormat="1" x14ac:dyDescent="0.25">
      <c r="B12" s="89"/>
      <c r="C12" s="89"/>
      <c r="D12" s="20" t="s">
        <v>175</v>
      </c>
      <c r="E12" s="196">
        <v>1</v>
      </c>
      <c r="F12" s="90" t="s">
        <v>178</v>
      </c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</row>
    <row r="13" spans="2:72" s="101" customFormat="1" x14ac:dyDescent="0.25">
      <c r="B13" s="270" t="s">
        <v>272</v>
      </c>
      <c r="C13" s="270"/>
      <c r="D13" s="270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</row>
    <row r="14" spans="2:72" s="101" customFormat="1" x14ac:dyDescent="0.25"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</row>
    <row r="15" spans="2:72" s="89" customFormat="1" x14ac:dyDescent="0.25">
      <c r="D15" s="20" t="s">
        <v>44</v>
      </c>
      <c r="E15" s="91"/>
      <c r="F15" s="91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</row>
    <row r="16" spans="2:72" s="101" customFormat="1" x14ac:dyDescent="0.25">
      <c r="D16" s="35" t="s">
        <v>62</v>
      </c>
      <c r="E16" s="100">
        <f>(((5.2*2+5*2+1.8*2+1.7*2)*2.8)+(5.2*5+1.8*1.7))-(0.7*2.1*2+1.2*2.1*1)</f>
        <v>100.32</v>
      </c>
      <c r="F16" s="100" t="s">
        <v>0</v>
      </c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</row>
    <row r="17" spans="2:72" s="101" customFormat="1" ht="30.75" customHeight="1" x14ac:dyDescent="0.25">
      <c r="B17" s="271" t="s">
        <v>63</v>
      </c>
      <c r="C17" s="271"/>
      <c r="D17" s="271"/>
      <c r="E17" s="100"/>
      <c r="F17" s="100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</row>
    <row r="18" spans="2:72" s="101" customFormat="1" x14ac:dyDescent="0.25">
      <c r="E18" s="100"/>
      <c r="F18" s="100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</row>
    <row r="19" spans="2:72" s="89" customFormat="1" x14ac:dyDescent="0.25">
      <c r="D19" s="20" t="s">
        <v>55</v>
      </c>
      <c r="E19" s="90"/>
      <c r="F19" s="90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  <c r="BI19" s="197"/>
      <c r="BJ19" s="197"/>
      <c r="BK19" s="197"/>
      <c r="BL19" s="197"/>
      <c r="BM19" s="197"/>
      <c r="BN19" s="197"/>
      <c r="BO19" s="197"/>
      <c r="BP19" s="197"/>
      <c r="BQ19" s="197"/>
      <c r="BR19" s="197"/>
      <c r="BS19" s="197"/>
      <c r="BT19" s="197"/>
    </row>
    <row r="20" spans="2:72" s="101" customFormat="1" x14ac:dyDescent="0.25">
      <c r="D20" s="35" t="s">
        <v>62</v>
      </c>
      <c r="E20" s="100">
        <f>(((2.9*2+3.45*2)*2.6)-(1.6*1+0.8*2.1))</f>
        <v>29.739999999999995</v>
      </c>
      <c r="F20" s="100" t="s">
        <v>0</v>
      </c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</row>
    <row r="21" spans="2:72" s="101" customFormat="1" ht="28.5" customHeight="1" x14ac:dyDescent="0.25">
      <c r="B21" s="273" t="s">
        <v>64</v>
      </c>
      <c r="C21" s="273"/>
      <c r="D21" s="273"/>
      <c r="E21" s="126"/>
      <c r="F21" s="126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</row>
    <row r="22" spans="2:72" x14ac:dyDescent="0.25">
      <c r="E22" s="13"/>
      <c r="F22" s="13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</row>
    <row r="23" spans="2:72" s="89" customFormat="1" x14ac:dyDescent="0.25">
      <c r="D23" s="20" t="s">
        <v>45</v>
      </c>
      <c r="E23" s="91"/>
      <c r="F23" s="91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</row>
    <row r="24" spans="2:72" s="101" customFormat="1" x14ac:dyDescent="0.25">
      <c r="D24" s="35" t="s">
        <v>46</v>
      </c>
      <c r="E24" s="100">
        <f>(1.3*2.1)</f>
        <v>2.7300000000000004</v>
      </c>
      <c r="F24" s="100" t="s">
        <v>0</v>
      </c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197"/>
      <c r="BS24" s="197"/>
      <c r="BT24" s="197"/>
    </row>
    <row r="25" spans="2:72" s="101" customFormat="1" x14ac:dyDescent="0.25">
      <c r="B25" s="270" t="s">
        <v>65</v>
      </c>
      <c r="C25" s="270"/>
      <c r="D25" s="270"/>
      <c r="E25" s="100"/>
      <c r="F25" s="100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  <c r="BI25" s="197"/>
      <c r="BJ25" s="197"/>
      <c r="BK25" s="197"/>
      <c r="BL25" s="197"/>
      <c r="BM25" s="197"/>
      <c r="BN25" s="197"/>
      <c r="BO25" s="197"/>
      <c r="BP25" s="197"/>
      <c r="BQ25" s="197"/>
      <c r="BR25" s="197"/>
      <c r="BS25" s="197"/>
      <c r="BT25" s="197"/>
    </row>
    <row r="26" spans="2:72" s="101" customFormat="1" x14ac:dyDescent="0.25">
      <c r="B26" s="99"/>
      <c r="C26" s="99"/>
      <c r="D26" s="103" t="s">
        <v>128</v>
      </c>
      <c r="E26" s="137">
        <f>(1.3*2.1)</f>
        <v>2.7300000000000004</v>
      </c>
      <c r="F26" s="100" t="s">
        <v>0</v>
      </c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  <c r="BH26" s="197"/>
      <c r="BI26" s="197"/>
      <c r="BJ26" s="197"/>
      <c r="BK26" s="197"/>
      <c r="BL26" s="197"/>
      <c r="BM26" s="197"/>
      <c r="BN26" s="197"/>
      <c r="BO26" s="197"/>
      <c r="BP26" s="197"/>
      <c r="BQ26" s="197"/>
      <c r="BR26" s="197"/>
      <c r="BS26" s="197"/>
      <c r="BT26" s="197"/>
    </row>
    <row r="27" spans="2:72" s="101" customFormat="1" x14ac:dyDescent="0.25">
      <c r="B27" s="270" t="s">
        <v>129</v>
      </c>
      <c r="C27" s="270"/>
      <c r="D27" s="270"/>
      <c r="E27" s="100"/>
      <c r="F27" s="100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  <c r="BH27" s="197"/>
      <c r="BI27" s="197"/>
      <c r="BJ27" s="197"/>
      <c r="BK27" s="197"/>
      <c r="BL27" s="197"/>
      <c r="BM27" s="197"/>
      <c r="BN27" s="197"/>
      <c r="BO27" s="197"/>
      <c r="BP27" s="197"/>
      <c r="BQ27" s="197"/>
      <c r="BR27" s="197"/>
      <c r="BS27" s="197"/>
      <c r="BT27" s="197"/>
    </row>
    <row r="28" spans="2:72" s="101" customFormat="1" x14ac:dyDescent="0.25">
      <c r="D28" s="35" t="s">
        <v>187</v>
      </c>
      <c r="E28" s="100">
        <f>(0.4*1.5+0.4*1.8)</f>
        <v>1.3200000000000003</v>
      </c>
      <c r="F28" s="100" t="s">
        <v>0</v>
      </c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  <c r="BI28" s="197"/>
      <c r="BJ28" s="197"/>
      <c r="BK28" s="197"/>
      <c r="BL28" s="197"/>
      <c r="BM28" s="197"/>
      <c r="BN28" s="197"/>
      <c r="BO28" s="197"/>
      <c r="BP28" s="197"/>
      <c r="BQ28" s="197"/>
      <c r="BR28" s="197"/>
      <c r="BS28" s="197"/>
      <c r="BT28" s="197"/>
    </row>
    <row r="29" spans="2:72" s="101" customFormat="1" x14ac:dyDescent="0.25">
      <c r="B29" s="270" t="s">
        <v>66</v>
      </c>
      <c r="C29" s="270"/>
      <c r="D29" s="270"/>
      <c r="E29" s="100"/>
      <c r="F29" s="100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</row>
    <row r="30" spans="2:72" s="101" customFormat="1" x14ac:dyDescent="0.25">
      <c r="D30" s="35" t="s">
        <v>43</v>
      </c>
      <c r="E30" s="100">
        <f>((0.4*1.5+0.4*1.8)+(1.3*2.1))</f>
        <v>4.0500000000000007</v>
      </c>
      <c r="F30" s="100" t="s">
        <v>0</v>
      </c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</row>
    <row r="31" spans="2:72" s="101" customFormat="1" x14ac:dyDescent="0.25">
      <c r="B31" s="270" t="s">
        <v>186</v>
      </c>
      <c r="C31" s="270"/>
      <c r="D31" s="270"/>
      <c r="E31" s="125"/>
      <c r="F31" s="125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  <c r="BI31" s="197"/>
      <c r="BJ31" s="197"/>
      <c r="BK31" s="197"/>
      <c r="BL31" s="197"/>
      <c r="BM31" s="197"/>
      <c r="BN31" s="197"/>
      <c r="BO31" s="197"/>
      <c r="BP31" s="197"/>
      <c r="BQ31" s="197"/>
      <c r="BR31" s="197"/>
      <c r="BS31" s="197"/>
      <c r="BT31" s="197"/>
    </row>
    <row r="32" spans="2:72" s="101" customFormat="1" x14ac:dyDescent="0.25">
      <c r="D32" s="35" t="s">
        <v>273</v>
      </c>
      <c r="E32" s="126">
        <f>(1*1.8)</f>
        <v>1.8</v>
      </c>
      <c r="F32" s="126" t="s">
        <v>0</v>
      </c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7"/>
      <c r="BJ32" s="197"/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</row>
    <row r="33" spans="2:72" s="101" customFormat="1" x14ac:dyDescent="0.25">
      <c r="B33" s="270" t="s">
        <v>164</v>
      </c>
      <c r="C33" s="270"/>
      <c r="D33" s="270"/>
      <c r="E33" s="100"/>
      <c r="F33" s="100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  <c r="BI33" s="197"/>
      <c r="BJ33" s="197"/>
      <c r="BK33" s="197"/>
      <c r="BL33" s="197"/>
      <c r="BM33" s="197"/>
      <c r="BN33" s="197"/>
      <c r="BO33" s="197"/>
      <c r="BP33" s="197"/>
      <c r="BQ33" s="197"/>
      <c r="BR33" s="197"/>
      <c r="BS33" s="197"/>
      <c r="BT33" s="197"/>
    </row>
    <row r="34" spans="2:72" x14ac:dyDescent="0.25">
      <c r="E34" s="87"/>
      <c r="F34" s="8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7"/>
      <c r="BE34" s="197"/>
      <c r="BF34" s="197"/>
      <c r="BG34" s="197"/>
      <c r="BH34" s="197"/>
      <c r="BI34" s="197"/>
      <c r="BJ34" s="197"/>
      <c r="BK34" s="197"/>
      <c r="BL34" s="197"/>
      <c r="BM34" s="197"/>
      <c r="BN34" s="197"/>
      <c r="BO34" s="197"/>
      <c r="BP34" s="197"/>
      <c r="BQ34" s="197"/>
      <c r="BR34" s="197"/>
      <c r="BS34" s="197"/>
      <c r="BT34" s="197"/>
    </row>
    <row r="35" spans="2:72" s="89" customFormat="1" x14ac:dyDescent="0.25">
      <c r="D35" s="20" t="s">
        <v>47</v>
      </c>
      <c r="E35" s="90"/>
      <c r="F35" s="90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  <c r="BI35" s="197"/>
      <c r="BJ35" s="197"/>
      <c r="BK35" s="197"/>
      <c r="BL35" s="197"/>
      <c r="BM35" s="197"/>
      <c r="BN35" s="197"/>
      <c r="BO35" s="197"/>
      <c r="BP35" s="197"/>
      <c r="BQ35" s="197"/>
      <c r="BR35" s="197"/>
      <c r="BS35" s="197"/>
      <c r="BT35" s="197"/>
    </row>
    <row r="36" spans="2:72" s="101" customFormat="1" x14ac:dyDescent="0.25">
      <c r="D36" s="35" t="s">
        <v>48</v>
      </c>
      <c r="E36" s="100">
        <f>(1.55*2+2.8*2)*2.6</f>
        <v>22.619999999999997</v>
      </c>
      <c r="F36" s="100" t="s">
        <v>0</v>
      </c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</row>
    <row r="37" spans="2:72" s="101" customFormat="1" ht="15.75" customHeight="1" x14ac:dyDescent="0.25">
      <c r="B37" s="270" t="s">
        <v>67</v>
      </c>
      <c r="C37" s="270"/>
      <c r="D37" s="270"/>
      <c r="E37" s="100"/>
      <c r="F37" s="100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</row>
    <row r="38" spans="2:72" s="101" customFormat="1" x14ac:dyDescent="0.25">
      <c r="D38" s="35" t="s">
        <v>49</v>
      </c>
      <c r="E38" s="137">
        <f>2.5*0.6</f>
        <v>1.5</v>
      </c>
      <c r="F38" s="100" t="s">
        <v>0</v>
      </c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</row>
    <row r="39" spans="2:72" s="101" customFormat="1" x14ac:dyDescent="0.25">
      <c r="B39" s="270" t="s">
        <v>68</v>
      </c>
      <c r="C39" s="270"/>
      <c r="D39" s="270"/>
      <c r="E39" s="100"/>
      <c r="F39" s="100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  <c r="BI39" s="197"/>
      <c r="BJ39" s="197"/>
      <c r="BK39" s="197"/>
      <c r="BL39" s="197"/>
      <c r="BM39" s="197"/>
      <c r="BN39" s="197"/>
      <c r="BO39" s="197"/>
      <c r="BP39" s="197"/>
      <c r="BQ39" s="197"/>
      <c r="BR39" s="197"/>
      <c r="BS39" s="197"/>
      <c r="BT39" s="197"/>
    </row>
    <row r="40" spans="2:72" x14ac:dyDescent="0.25">
      <c r="D40" s="1" t="s">
        <v>162</v>
      </c>
      <c r="E40" s="88">
        <f>(1*1)</f>
        <v>1</v>
      </c>
      <c r="F40" s="87" t="s">
        <v>0</v>
      </c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</row>
    <row r="41" spans="2:72" x14ac:dyDescent="0.25">
      <c r="B41" s="272" t="s">
        <v>163</v>
      </c>
      <c r="C41" s="272"/>
      <c r="D41" s="272"/>
      <c r="E41" s="87"/>
      <c r="F41" s="8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</row>
    <row r="42" spans="2:72" x14ac:dyDescent="0.25">
      <c r="B42" s="97"/>
      <c r="C42" s="97"/>
      <c r="D42" s="97"/>
      <c r="E42" s="87"/>
      <c r="F42" s="8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97"/>
      <c r="AV42" s="197"/>
      <c r="AW42" s="197"/>
      <c r="AX42" s="197"/>
      <c r="AY42" s="197"/>
      <c r="AZ42" s="197"/>
      <c r="BA42" s="197"/>
      <c r="BB42" s="197"/>
      <c r="BC42" s="197"/>
      <c r="BD42" s="197"/>
      <c r="BE42" s="197"/>
      <c r="BF42" s="197"/>
      <c r="BG42" s="197"/>
      <c r="BH42" s="197"/>
      <c r="BI42" s="197"/>
      <c r="BJ42" s="197"/>
      <c r="BK42" s="197"/>
      <c r="BL42" s="197"/>
      <c r="BM42" s="197"/>
      <c r="BN42" s="197"/>
      <c r="BO42" s="197"/>
      <c r="BP42" s="197"/>
      <c r="BQ42" s="197"/>
      <c r="BR42" s="197"/>
      <c r="BS42" s="197"/>
      <c r="BT42" s="197"/>
    </row>
    <row r="43" spans="2:72" s="89" customFormat="1" x14ac:dyDescent="0.25">
      <c r="D43" s="20" t="s">
        <v>69</v>
      </c>
      <c r="E43" s="90"/>
      <c r="F43" s="90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  <c r="BF43" s="197"/>
      <c r="BG43" s="197"/>
      <c r="BH43" s="197"/>
      <c r="BI43" s="197"/>
      <c r="BJ43" s="197"/>
      <c r="BK43" s="197"/>
      <c r="BL43" s="197"/>
      <c r="BM43" s="197"/>
      <c r="BN43" s="197"/>
      <c r="BO43" s="197"/>
      <c r="BP43" s="197"/>
      <c r="BQ43" s="197"/>
      <c r="BR43" s="197"/>
      <c r="BS43" s="197"/>
      <c r="BT43" s="197"/>
    </row>
    <row r="44" spans="2:72" s="101" customFormat="1" x14ac:dyDescent="0.25">
      <c r="D44" s="35" t="s">
        <v>50</v>
      </c>
      <c r="E44" s="100">
        <f>1*2.55</f>
        <v>2.5499999999999998</v>
      </c>
      <c r="F44" s="100" t="s">
        <v>0</v>
      </c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  <c r="BI44" s="197"/>
      <c r="BJ44" s="197"/>
      <c r="BK44" s="197"/>
      <c r="BL44" s="197"/>
      <c r="BM44" s="197"/>
      <c r="BN44" s="197"/>
      <c r="BO44" s="197"/>
      <c r="BP44" s="197"/>
      <c r="BQ44" s="197"/>
      <c r="BR44" s="197"/>
      <c r="BS44" s="197"/>
      <c r="BT44" s="197"/>
    </row>
    <row r="45" spans="2:72" s="101" customFormat="1" x14ac:dyDescent="0.25">
      <c r="B45" s="270" t="s">
        <v>70</v>
      </c>
      <c r="C45" s="270"/>
      <c r="D45" s="270"/>
      <c r="E45" s="100"/>
      <c r="F45" s="100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  <c r="BI45" s="197"/>
      <c r="BJ45" s="197"/>
      <c r="BK45" s="197"/>
      <c r="BL45" s="197"/>
      <c r="BM45" s="197"/>
      <c r="BN45" s="197"/>
      <c r="BO45" s="197"/>
      <c r="BP45" s="197"/>
      <c r="BQ45" s="197"/>
      <c r="BR45" s="197"/>
      <c r="BS45" s="197"/>
      <c r="BT45" s="197"/>
    </row>
    <row r="46" spans="2:72" s="101" customFormat="1" x14ac:dyDescent="0.25">
      <c r="D46" s="35" t="s">
        <v>51</v>
      </c>
      <c r="E46" s="100">
        <f>E44</f>
        <v>2.5499999999999998</v>
      </c>
      <c r="F46" s="100" t="s">
        <v>0</v>
      </c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  <c r="BI46" s="197"/>
      <c r="BJ46" s="197"/>
      <c r="BK46" s="197"/>
      <c r="BL46" s="197"/>
      <c r="BM46" s="197"/>
      <c r="BN46" s="197"/>
      <c r="BO46" s="197"/>
      <c r="BP46" s="197"/>
      <c r="BQ46" s="197"/>
      <c r="BR46" s="197"/>
      <c r="BS46" s="197"/>
      <c r="BT46" s="197"/>
    </row>
    <row r="47" spans="2:72" s="101" customFormat="1" x14ac:dyDescent="0.25">
      <c r="B47" s="270" t="s">
        <v>70</v>
      </c>
      <c r="C47" s="270"/>
      <c r="D47" s="270"/>
      <c r="E47" s="100"/>
      <c r="F47" s="100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</row>
    <row r="48" spans="2:72" x14ac:dyDescent="0.25">
      <c r="D48" t="s">
        <v>52</v>
      </c>
      <c r="E48" s="87"/>
      <c r="F48" s="8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</row>
    <row r="49" spans="2:72" s="101" customFormat="1" x14ac:dyDescent="0.25">
      <c r="B49" s="152"/>
      <c r="C49" s="152"/>
      <c r="D49" s="153" t="s">
        <v>18</v>
      </c>
      <c r="E49" s="137">
        <f>((0.4+1.2+0.4)*0.2)</f>
        <v>0.4</v>
      </c>
      <c r="F49" s="100" t="s">
        <v>0</v>
      </c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197"/>
      <c r="BS49" s="197"/>
      <c r="BT49" s="197"/>
    </row>
    <row r="50" spans="2:72" s="101" customFormat="1" x14ac:dyDescent="0.25">
      <c r="B50" s="270" t="s">
        <v>93</v>
      </c>
      <c r="C50" s="270"/>
      <c r="D50" s="270"/>
      <c r="E50" s="137"/>
      <c r="F50" s="100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97"/>
      <c r="BN50" s="197"/>
      <c r="BO50" s="197"/>
      <c r="BP50" s="197"/>
      <c r="BQ50" s="197"/>
      <c r="BR50" s="197"/>
      <c r="BS50" s="197"/>
      <c r="BT50" s="197"/>
    </row>
    <row r="51" spans="2:72" s="101" customFormat="1" x14ac:dyDescent="0.25">
      <c r="B51" s="102"/>
      <c r="C51" s="102"/>
      <c r="D51" s="103" t="s">
        <v>50</v>
      </c>
      <c r="E51" s="137">
        <f>((0.4+1.2+0.4)*0.2)</f>
        <v>0.4</v>
      </c>
      <c r="F51" s="100" t="s">
        <v>0</v>
      </c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  <c r="BF51" s="197"/>
      <c r="BG51" s="197"/>
      <c r="BH51" s="197"/>
      <c r="BI51" s="197"/>
      <c r="BJ51" s="197"/>
      <c r="BK51" s="197"/>
      <c r="BL51" s="197"/>
      <c r="BM51" s="197"/>
      <c r="BN51" s="197"/>
      <c r="BO51" s="197"/>
      <c r="BP51" s="197"/>
      <c r="BQ51" s="197"/>
      <c r="BR51" s="197"/>
      <c r="BS51" s="197"/>
      <c r="BT51" s="197"/>
    </row>
    <row r="52" spans="2:72" s="101" customFormat="1" x14ac:dyDescent="0.25">
      <c r="B52" s="270" t="s">
        <v>93</v>
      </c>
      <c r="C52" s="270"/>
      <c r="D52" s="270"/>
      <c r="E52" s="137"/>
      <c r="F52" s="100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  <c r="AH52" s="197"/>
      <c r="AI52" s="197"/>
      <c r="AJ52" s="197"/>
      <c r="AK52" s="197"/>
      <c r="AL52" s="197"/>
      <c r="AM52" s="197"/>
      <c r="AN52" s="197"/>
      <c r="AO52" s="197"/>
      <c r="AP52" s="197"/>
      <c r="AQ52" s="197"/>
      <c r="AR52" s="197"/>
      <c r="AS52" s="197"/>
      <c r="AT52" s="197"/>
      <c r="AU52" s="197"/>
      <c r="AV52" s="197"/>
      <c r="AW52" s="197"/>
      <c r="AX52" s="197"/>
      <c r="AY52" s="197"/>
      <c r="AZ52" s="197"/>
      <c r="BA52" s="197"/>
      <c r="BB52" s="197"/>
      <c r="BC52" s="197"/>
      <c r="BD52" s="197"/>
      <c r="BE52" s="197"/>
      <c r="BF52" s="197"/>
      <c r="BG52" s="197"/>
      <c r="BH52" s="197"/>
      <c r="BI52" s="197"/>
      <c r="BJ52" s="197"/>
      <c r="BK52" s="197"/>
      <c r="BL52" s="197"/>
      <c r="BM52" s="197"/>
      <c r="BN52" s="197"/>
      <c r="BO52" s="197"/>
      <c r="BP52" s="197"/>
      <c r="BQ52" s="197"/>
      <c r="BR52" s="197"/>
      <c r="BS52" s="197"/>
      <c r="BT52" s="197"/>
    </row>
    <row r="53" spans="2:72" s="101" customFormat="1" x14ac:dyDescent="0.25">
      <c r="B53" s="102"/>
      <c r="C53" s="102"/>
      <c r="D53" s="103" t="s">
        <v>51</v>
      </c>
      <c r="E53" s="137">
        <f>((0.4+1.2+0.4)*0.2)</f>
        <v>0.4</v>
      </c>
      <c r="F53" s="100" t="s">
        <v>0</v>
      </c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  <c r="BF53" s="197"/>
      <c r="BG53" s="197"/>
      <c r="BH53" s="197"/>
      <c r="BI53" s="197"/>
      <c r="BJ53" s="197"/>
      <c r="BK53" s="197"/>
      <c r="BL53" s="197"/>
      <c r="BM53" s="197"/>
      <c r="BN53" s="197"/>
      <c r="BO53" s="197"/>
      <c r="BP53" s="197"/>
      <c r="BQ53" s="197"/>
      <c r="BR53" s="197"/>
      <c r="BS53" s="197"/>
      <c r="BT53" s="197"/>
    </row>
    <row r="54" spans="2:72" s="101" customFormat="1" ht="16.5" customHeight="1" x14ac:dyDescent="0.25">
      <c r="B54" s="270" t="s">
        <v>93</v>
      </c>
      <c r="C54" s="270"/>
      <c r="D54" s="270"/>
      <c r="E54" s="100"/>
      <c r="F54" s="100"/>
      <c r="G54" s="197"/>
      <c r="H54" s="197"/>
      <c r="I54" s="197"/>
      <c r="J54" s="197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  <c r="X54" s="197"/>
      <c r="Y54" s="197"/>
      <c r="Z54" s="197"/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197"/>
      <c r="AL54" s="197"/>
      <c r="AM54" s="197"/>
      <c r="AN54" s="197"/>
      <c r="AO54" s="197"/>
      <c r="AP54" s="197"/>
      <c r="AQ54" s="197"/>
      <c r="AR54" s="197"/>
      <c r="AS54" s="197"/>
      <c r="AT54" s="197"/>
      <c r="AU54" s="197"/>
      <c r="AV54" s="197"/>
      <c r="AW54" s="197"/>
      <c r="AX54" s="197"/>
      <c r="AY54" s="197"/>
      <c r="AZ54" s="197"/>
      <c r="BA54" s="197"/>
      <c r="BB54" s="197"/>
      <c r="BC54" s="197"/>
      <c r="BD54" s="197"/>
      <c r="BE54" s="197"/>
      <c r="BF54" s="197"/>
      <c r="BG54" s="197"/>
      <c r="BH54" s="197"/>
      <c r="BI54" s="197"/>
      <c r="BJ54" s="197"/>
      <c r="BK54" s="197"/>
      <c r="BL54" s="197"/>
      <c r="BM54" s="197"/>
      <c r="BN54" s="197"/>
      <c r="BO54" s="197"/>
      <c r="BP54" s="197"/>
      <c r="BQ54" s="197"/>
      <c r="BR54" s="197"/>
      <c r="BS54" s="197"/>
      <c r="BT54" s="197"/>
    </row>
    <row r="55" spans="2:72" s="101" customFormat="1" x14ac:dyDescent="0.25">
      <c r="B55" s="99"/>
      <c r="C55" s="99"/>
      <c r="D55" s="103" t="s">
        <v>17</v>
      </c>
      <c r="E55" s="100">
        <f>(0.4*1*0.2)</f>
        <v>8.0000000000000016E-2</v>
      </c>
      <c r="F55" s="100" t="s">
        <v>11</v>
      </c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  <c r="BF55" s="197"/>
      <c r="BG55" s="197"/>
      <c r="BH55" s="197"/>
      <c r="BI55" s="197"/>
      <c r="BJ55" s="197"/>
      <c r="BK55" s="197"/>
      <c r="BL55" s="197"/>
      <c r="BM55" s="197"/>
      <c r="BN55" s="197"/>
      <c r="BO55" s="197"/>
      <c r="BP55" s="197"/>
      <c r="BQ55" s="197"/>
      <c r="BR55" s="197"/>
      <c r="BS55" s="197"/>
      <c r="BT55" s="197"/>
    </row>
    <row r="56" spans="2:72" s="101" customFormat="1" x14ac:dyDescent="0.25">
      <c r="B56" s="270" t="s">
        <v>92</v>
      </c>
      <c r="C56" s="270"/>
      <c r="D56" s="270"/>
      <c r="E56" s="100"/>
      <c r="F56" s="100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  <c r="BF56" s="197"/>
      <c r="BG56" s="197"/>
      <c r="BH56" s="197"/>
      <c r="BI56" s="197"/>
      <c r="BJ56" s="197"/>
      <c r="BK56" s="197"/>
      <c r="BL56" s="197"/>
      <c r="BM56" s="197"/>
      <c r="BN56" s="197"/>
      <c r="BO56" s="197"/>
      <c r="BP56" s="197"/>
      <c r="BQ56" s="197"/>
      <c r="BR56" s="197"/>
      <c r="BS56" s="197"/>
      <c r="BT56" s="197"/>
    </row>
    <row r="57" spans="2:72" s="101" customFormat="1" x14ac:dyDescent="0.25">
      <c r="B57" s="99"/>
      <c r="C57" s="99"/>
      <c r="D57" s="103" t="s">
        <v>90</v>
      </c>
      <c r="E57" s="100">
        <f>(0.5*1.2*0.05)</f>
        <v>0.03</v>
      </c>
      <c r="F57" s="100" t="s">
        <v>11</v>
      </c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197"/>
      <c r="AW57" s="197"/>
      <c r="AX57" s="197"/>
      <c r="AY57" s="197"/>
      <c r="AZ57" s="197"/>
      <c r="BA57" s="197"/>
      <c r="BB57" s="197"/>
      <c r="BC57" s="197"/>
      <c r="BD57" s="197"/>
      <c r="BE57" s="197"/>
      <c r="BF57" s="197"/>
      <c r="BG57" s="197"/>
      <c r="BH57" s="197"/>
      <c r="BI57" s="197"/>
      <c r="BJ57" s="197"/>
      <c r="BK57" s="197"/>
      <c r="BL57" s="197"/>
      <c r="BM57" s="197"/>
      <c r="BN57" s="197"/>
      <c r="BO57" s="197"/>
      <c r="BP57" s="197"/>
      <c r="BQ57" s="197"/>
      <c r="BR57" s="197"/>
      <c r="BS57" s="197"/>
      <c r="BT57" s="197"/>
    </row>
    <row r="58" spans="2:72" s="101" customFormat="1" x14ac:dyDescent="0.25">
      <c r="B58" s="270" t="s">
        <v>91</v>
      </c>
      <c r="C58" s="270"/>
      <c r="D58" s="270"/>
      <c r="E58" s="100"/>
      <c r="F58" s="100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  <c r="BC58" s="197"/>
      <c r="BD58" s="197"/>
      <c r="BE58" s="197"/>
      <c r="BF58" s="197"/>
      <c r="BG58" s="197"/>
      <c r="BH58" s="197"/>
      <c r="BI58" s="197"/>
      <c r="BJ58" s="197"/>
      <c r="BK58" s="197"/>
      <c r="BL58" s="197"/>
      <c r="BM58" s="197"/>
      <c r="BN58" s="197"/>
      <c r="BO58" s="197"/>
      <c r="BP58" s="197"/>
      <c r="BQ58" s="197"/>
      <c r="BR58" s="197"/>
      <c r="BS58" s="197"/>
      <c r="BT58" s="197"/>
    </row>
    <row r="59" spans="2:72" s="101" customFormat="1" x14ac:dyDescent="0.25">
      <c r="B59" s="99"/>
      <c r="C59" s="99"/>
      <c r="D59" s="103" t="s">
        <v>48</v>
      </c>
      <c r="E59" s="100">
        <f>((2.6*1)+(1.45*1)+(0.85*0.8*4)+(1.1*1)+(0.5*0.4*2)+(1.2*0.2))</f>
        <v>8.51</v>
      </c>
      <c r="F59" s="100" t="s">
        <v>0</v>
      </c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7"/>
      <c r="BL59" s="197"/>
      <c r="BM59" s="197"/>
      <c r="BN59" s="197"/>
      <c r="BO59" s="197"/>
      <c r="BP59" s="197"/>
      <c r="BQ59" s="197"/>
      <c r="BR59" s="197"/>
      <c r="BS59" s="197"/>
      <c r="BT59" s="197"/>
    </row>
    <row r="60" spans="2:72" s="101" customFormat="1" x14ac:dyDescent="0.25">
      <c r="B60" s="270" t="s">
        <v>180</v>
      </c>
      <c r="C60" s="270"/>
      <c r="D60" s="270"/>
      <c r="E60" s="100"/>
      <c r="F60" s="100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  <c r="BT60" s="197"/>
    </row>
    <row r="61" spans="2:72" s="101" customFormat="1" x14ac:dyDescent="0.25">
      <c r="D61" s="35" t="s">
        <v>53</v>
      </c>
      <c r="E61" s="113">
        <f>((1.9*1.45)+(1.9*2.6)+(1.9*1.1)+(1.1*2.9)+(3.3*2.9))</f>
        <v>22.544999999999998</v>
      </c>
      <c r="F61" s="100" t="s">
        <v>0</v>
      </c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  <c r="BI61" s="197"/>
      <c r="BJ61" s="197"/>
      <c r="BK61" s="197"/>
      <c r="BL61" s="197"/>
      <c r="BM61" s="197"/>
      <c r="BN61" s="197"/>
      <c r="BO61" s="197"/>
      <c r="BP61" s="197"/>
      <c r="BQ61" s="197"/>
      <c r="BR61" s="197"/>
      <c r="BS61" s="197"/>
      <c r="BT61" s="197"/>
    </row>
    <row r="62" spans="2:72" s="101" customFormat="1" x14ac:dyDescent="0.25">
      <c r="B62" s="270" t="s">
        <v>183</v>
      </c>
      <c r="C62" s="270"/>
      <c r="D62" s="270"/>
      <c r="E62" s="114"/>
      <c r="F62" s="100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</row>
    <row r="63" spans="2:72" s="101" customFormat="1" x14ac:dyDescent="0.25">
      <c r="D63" s="139" t="s">
        <v>54</v>
      </c>
      <c r="E63" s="100">
        <f>((3.7*2*2.9)+(4.6*2*2.9)+(1.6*2*2.3)+(1.5*2*2.9)+(2.1*2*2.9))</f>
        <v>76.38</v>
      </c>
      <c r="F63" s="100" t="s">
        <v>0</v>
      </c>
      <c r="G63" s="197"/>
      <c r="H63" s="197"/>
      <c r="I63" s="197"/>
      <c r="J63" s="197"/>
      <c r="K63" s="197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197"/>
      <c r="W63" s="197"/>
      <c r="X63" s="197"/>
      <c r="Y63" s="197"/>
      <c r="Z63" s="197"/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97"/>
      <c r="AV63" s="197"/>
      <c r="AW63" s="197"/>
      <c r="AX63" s="197"/>
      <c r="AY63" s="197"/>
      <c r="AZ63" s="197"/>
      <c r="BA63" s="197"/>
      <c r="BB63" s="197"/>
      <c r="BC63" s="197"/>
      <c r="BD63" s="197"/>
      <c r="BE63" s="197"/>
      <c r="BF63" s="197"/>
      <c r="BG63" s="197"/>
      <c r="BH63" s="197"/>
      <c r="BI63" s="197"/>
      <c r="BJ63" s="197"/>
      <c r="BK63" s="197"/>
      <c r="BL63" s="197"/>
      <c r="BM63" s="197"/>
      <c r="BN63" s="197"/>
      <c r="BO63" s="197"/>
      <c r="BP63" s="197"/>
      <c r="BQ63" s="197"/>
      <c r="BR63" s="197"/>
      <c r="BS63" s="197"/>
      <c r="BT63" s="197"/>
    </row>
    <row r="64" spans="2:72" s="101" customFormat="1" ht="39" customHeight="1" x14ac:dyDescent="0.25">
      <c r="B64" s="273" t="s">
        <v>182</v>
      </c>
      <c r="C64" s="273"/>
      <c r="D64" s="273"/>
      <c r="E64" s="100"/>
      <c r="F64" s="100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  <c r="BH64" s="197"/>
      <c r="BI64" s="197"/>
      <c r="BJ64" s="197"/>
      <c r="BK64" s="197"/>
      <c r="BL64" s="197"/>
      <c r="BM64" s="197"/>
      <c r="BN64" s="197"/>
      <c r="BO64" s="197"/>
      <c r="BP64" s="197"/>
      <c r="BQ64" s="197"/>
      <c r="BR64" s="197"/>
      <c r="BS64" s="197"/>
      <c r="BT64" s="197"/>
    </row>
    <row r="65" spans="1:72" x14ac:dyDescent="0.25">
      <c r="B65" s="6"/>
      <c r="C65" s="6"/>
      <c r="D65" s="195" t="s">
        <v>184</v>
      </c>
      <c r="E65" s="40">
        <f>((3.3*1.1)+(1.45*1.1)+(3.7*4.6)+(1.5*2.1))</f>
        <v>25.394999999999996</v>
      </c>
      <c r="F65" s="13"/>
      <c r="G65" s="197"/>
      <c r="H65" s="197"/>
      <c r="I65" s="197"/>
      <c r="J65" s="197"/>
      <c r="K65" s="197"/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  <c r="BI65" s="197"/>
      <c r="BJ65" s="197"/>
      <c r="BK65" s="197"/>
      <c r="BL65" s="197"/>
      <c r="BM65" s="197"/>
      <c r="BN65" s="197"/>
      <c r="BO65" s="197"/>
      <c r="BP65" s="197"/>
      <c r="BQ65" s="197"/>
      <c r="BR65" s="197"/>
      <c r="BS65" s="197"/>
      <c r="BT65" s="197"/>
    </row>
    <row r="66" spans="1:72" x14ac:dyDescent="0.25">
      <c r="B66" s="272" t="s">
        <v>181</v>
      </c>
      <c r="C66" s="272"/>
      <c r="D66" s="272"/>
      <c r="E66" s="13"/>
      <c r="F66" s="13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97"/>
      <c r="AV66" s="197"/>
      <c r="AW66" s="197"/>
      <c r="AX66" s="197"/>
      <c r="AY66" s="197"/>
      <c r="AZ66" s="197"/>
      <c r="BA66" s="197"/>
      <c r="BB66" s="197"/>
      <c r="BC66" s="197"/>
      <c r="BD66" s="197"/>
      <c r="BE66" s="197"/>
      <c r="BF66" s="197"/>
      <c r="BG66" s="197"/>
      <c r="BH66" s="197"/>
      <c r="BI66" s="197"/>
      <c r="BJ66" s="197"/>
      <c r="BK66" s="197"/>
      <c r="BL66" s="197"/>
      <c r="BM66" s="197"/>
      <c r="BN66" s="197"/>
      <c r="BO66" s="197"/>
      <c r="BP66" s="197"/>
      <c r="BQ66" s="197"/>
      <c r="BR66" s="197"/>
      <c r="BS66" s="197"/>
      <c r="BT66" s="197"/>
    </row>
    <row r="67" spans="1:72" x14ac:dyDescent="0.25">
      <c r="B67" s="98"/>
      <c r="C67" s="98"/>
      <c r="D67" s="98"/>
      <c r="E67" s="13"/>
      <c r="F67" s="13"/>
      <c r="G67" s="197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  <c r="AR67" s="197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7"/>
      <c r="BG67" s="197"/>
      <c r="BH67" s="197"/>
      <c r="BI67" s="197"/>
      <c r="BJ67" s="197"/>
      <c r="BK67" s="197"/>
      <c r="BL67" s="197"/>
      <c r="BM67" s="197"/>
      <c r="BN67" s="197"/>
      <c r="BO67" s="197"/>
      <c r="BP67" s="197"/>
      <c r="BQ67" s="197"/>
      <c r="BR67" s="197"/>
      <c r="BS67" s="197"/>
      <c r="BT67" s="197"/>
    </row>
    <row r="68" spans="1:72" s="89" customFormat="1" x14ac:dyDescent="0.25">
      <c r="D68" s="20" t="s">
        <v>56</v>
      </c>
      <c r="E68" s="91"/>
      <c r="F68" s="91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197"/>
      <c r="S68" s="197"/>
      <c r="T68" s="197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  <c r="BI68" s="197"/>
      <c r="BJ68" s="197"/>
      <c r="BK68" s="197"/>
      <c r="BL68" s="197"/>
      <c r="BM68" s="197"/>
      <c r="BN68" s="197"/>
      <c r="BO68" s="197"/>
      <c r="BP68" s="197"/>
      <c r="BQ68" s="197"/>
      <c r="BR68" s="197"/>
      <c r="BS68" s="197"/>
      <c r="BT68" s="197"/>
    </row>
    <row r="69" spans="1:72" s="35" customFormat="1" x14ac:dyDescent="0.25">
      <c r="D69" s="35" t="s">
        <v>57</v>
      </c>
      <c r="E69" s="137">
        <f>3*2</f>
        <v>6</v>
      </c>
      <c r="F69" s="100" t="s">
        <v>0</v>
      </c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  <c r="U69" s="198"/>
      <c r="V69" s="198"/>
      <c r="W69" s="198"/>
      <c r="X69" s="198"/>
      <c r="Y69" s="198"/>
      <c r="Z69" s="198"/>
      <c r="AA69" s="198"/>
      <c r="AB69" s="198"/>
      <c r="AC69" s="198"/>
      <c r="AD69" s="198"/>
      <c r="AE69" s="198"/>
      <c r="AF69" s="198"/>
      <c r="AG69" s="198"/>
      <c r="AH69" s="198"/>
      <c r="AI69" s="198"/>
      <c r="AJ69" s="198"/>
      <c r="AK69" s="198"/>
      <c r="AL69" s="198"/>
      <c r="AM69" s="198"/>
      <c r="AN69" s="198"/>
      <c r="AO69" s="198"/>
      <c r="AP69" s="198"/>
      <c r="AQ69" s="198"/>
      <c r="AR69" s="198"/>
      <c r="AS69" s="198"/>
      <c r="AT69" s="198"/>
      <c r="AU69" s="198"/>
      <c r="AV69" s="198"/>
      <c r="AW69" s="198"/>
      <c r="AX69" s="198"/>
      <c r="AY69" s="198"/>
      <c r="AZ69" s="198"/>
      <c r="BA69" s="198"/>
      <c r="BB69" s="198"/>
      <c r="BC69" s="198"/>
      <c r="BD69" s="198"/>
      <c r="BE69" s="198"/>
      <c r="BF69" s="198"/>
      <c r="BG69" s="198"/>
      <c r="BH69" s="198"/>
      <c r="BI69" s="198"/>
      <c r="BJ69" s="198"/>
      <c r="BK69" s="198"/>
      <c r="BL69" s="198"/>
      <c r="BM69" s="198"/>
      <c r="BN69" s="198"/>
      <c r="BO69" s="198"/>
      <c r="BP69" s="198"/>
      <c r="BQ69" s="198"/>
      <c r="BR69" s="198"/>
      <c r="BS69" s="198"/>
      <c r="BT69" s="198"/>
    </row>
    <row r="70" spans="1:72" s="99" customFormat="1" x14ac:dyDescent="0.25">
      <c r="A70" s="247"/>
      <c r="B70" s="270" t="s">
        <v>71</v>
      </c>
      <c r="C70" s="270"/>
      <c r="D70" s="270"/>
      <c r="E70" s="137"/>
      <c r="F70" s="100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199"/>
      <c r="AT70" s="199"/>
      <c r="AU70" s="199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199"/>
      <c r="BL70" s="199"/>
      <c r="BM70" s="199"/>
      <c r="BN70" s="199"/>
      <c r="BO70" s="199"/>
      <c r="BP70" s="199"/>
      <c r="BQ70" s="199"/>
      <c r="BR70" s="199"/>
      <c r="BS70" s="199"/>
      <c r="BT70" s="199"/>
    </row>
    <row r="71" spans="1:72" s="101" customFormat="1" x14ac:dyDescent="0.25">
      <c r="D71" s="35" t="s">
        <v>58</v>
      </c>
      <c r="E71" s="137">
        <f>0.47+1.15</f>
        <v>1.6199999999999999</v>
      </c>
      <c r="F71" s="100" t="s">
        <v>11</v>
      </c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  <c r="AN71" s="197"/>
      <c r="AO71" s="197"/>
      <c r="AP71" s="197"/>
      <c r="AQ71" s="197"/>
      <c r="AR71" s="1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7"/>
      <c r="BD71" s="197"/>
      <c r="BE71" s="197"/>
      <c r="BF71" s="197"/>
      <c r="BG71" s="197"/>
      <c r="BH71" s="197"/>
      <c r="BI71" s="197"/>
      <c r="BJ71" s="197"/>
      <c r="BK71" s="197"/>
      <c r="BL71" s="197"/>
      <c r="BM71" s="197"/>
      <c r="BN71" s="197"/>
      <c r="BO71" s="197"/>
      <c r="BP71" s="197"/>
      <c r="BQ71" s="197"/>
      <c r="BR71" s="197"/>
      <c r="BS71" s="197"/>
      <c r="BT71" s="197"/>
    </row>
    <row r="72" spans="1:72" s="101" customFormat="1" ht="24.75" customHeight="1" x14ac:dyDescent="0.25">
      <c r="B72" s="271" t="s">
        <v>76</v>
      </c>
      <c r="C72" s="271"/>
      <c r="D72" s="271"/>
      <c r="E72" s="137"/>
      <c r="F72" s="100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  <c r="BI72" s="197"/>
      <c r="BJ72" s="197"/>
      <c r="BK72" s="197"/>
      <c r="BL72" s="197"/>
      <c r="BM72" s="197"/>
      <c r="BN72" s="197"/>
      <c r="BO72" s="197"/>
      <c r="BP72" s="197"/>
      <c r="BQ72" s="197"/>
      <c r="BR72" s="197"/>
      <c r="BS72" s="197"/>
      <c r="BT72" s="197"/>
    </row>
    <row r="73" spans="1:72" s="101" customFormat="1" ht="30" customHeight="1" x14ac:dyDescent="0.25">
      <c r="B73" s="271" t="s">
        <v>282</v>
      </c>
      <c r="C73" s="271"/>
      <c r="D73" s="271"/>
      <c r="E73" s="137"/>
      <c r="F73" s="13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  <c r="BI73" s="197"/>
      <c r="BJ73" s="197"/>
      <c r="BK73" s="197"/>
      <c r="BL73" s="197"/>
      <c r="BM73" s="197"/>
      <c r="BN73" s="197"/>
      <c r="BO73" s="197"/>
      <c r="BP73" s="197"/>
      <c r="BQ73" s="197"/>
      <c r="BR73" s="197"/>
      <c r="BS73" s="197"/>
      <c r="BT73" s="197"/>
    </row>
    <row r="74" spans="1:72" s="101" customFormat="1" x14ac:dyDescent="0.25">
      <c r="D74" s="35" t="s">
        <v>59</v>
      </c>
      <c r="E74" s="137">
        <f>0.09+0.07</f>
        <v>0.16</v>
      </c>
      <c r="F74" s="100" t="s">
        <v>11</v>
      </c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  <c r="BT74" s="197"/>
    </row>
    <row r="75" spans="1:72" s="101" customFormat="1" x14ac:dyDescent="0.25">
      <c r="B75" s="270" t="s">
        <v>75</v>
      </c>
      <c r="C75" s="270"/>
      <c r="D75" s="270"/>
      <c r="E75" s="137"/>
      <c r="F75" s="100"/>
      <c r="G75" s="197"/>
      <c r="H75" s="197"/>
      <c r="I75" s="197"/>
      <c r="J75" s="197"/>
      <c r="K75" s="197"/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  <c r="BI75" s="197"/>
      <c r="BJ75" s="197"/>
      <c r="BK75" s="197"/>
      <c r="BL75" s="197"/>
      <c r="BM75" s="197"/>
      <c r="BN75" s="197"/>
      <c r="BO75" s="197"/>
      <c r="BP75" s="197"/>
      <c r="BQ75" s="197"/>
      <c r="BR75" s="197"/>
      <c r="BS75" s="197"/>
      <c r="BT75" s="197"/>
    </row>
    <row r="76" spans="1:72" s="101" customFormat="1" x14ac:dyDescent="0.25">
      <c r="B76" s="270" t="s">
        <v>77</v>
      </c>
      <c r="C76" s="270"/>
      <c r="D76" s="270"/>
      <c r="E76" s="137"/>
      <c r="F76" s="100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  <c r="BI76" s="197"/>
      <c r="BJ76" s="197"/>
      <c r="BK76" s="197"/>
      <c r="BL76" s="197"/>
      <c r="BM76" s="197"/>
      <c r="BN76" s="197"/>
      <c r="BO76" s="197"/>
      <c r="BP76" s="197"/>
      <c r="BQ76" s="197"/>
      <c r="BR76" s="197"/>
      <c r="BS76" s="197"/>
      <c r="BT76" s="197"/>
    </row>
    <row r="77" spans="1:72" s="101" customFormat="1" x14ac:dyDescent="0.25">
      <c r="B77" s="99"/>
      <c r="C77" s="99"/>
      <c r="D77" s="103" t="s">
        <v>78</v>
      </c>
      <c r="E77" s="137">
        <v>0.69</v>
      </c>
      <c r="F77" s="100" t="s">
        <v>11</v>
      </c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197"/>
      <c r="BO77" s="197"/>
      <c r="BP77" s="197"/>
      <c r="BQ77" s="197"/>
      <c r="BR77" s="197"/>
      <c r="BS77" s="197"/>
      <c r="BT77" s="197"/>
    </row>
    <row r="78" spans="1:72" s="101" customFormat="1" x14ac:dyDescent="0.25">
      <c r="B78" s="270" t="s">
        <v>79</v>
      </c>
      <c r="C78" s="270"/>
      <c r="D78" s="270"/>
      <c r="E78" s="137"/>
      <c r="F78" s="100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7"/>
      <c r="AQ78" s="197"/>
      <c r="AR78" s="197"/>
      <c r="AS78" s="197"/>
      <c r="AT78" s="197"/>
      <c r="AU78" s="197"/>
      <c r="AV78" s="197"/>
      <c r="AW78" s="197"/>
      <c r="AX78" s="197"/>
      <c r="AY78" s="197"/>
      <c r="AZ78" s="197"/>
      <c r="BA78" s="197"/>
      <c r="BB78" s="197"/>
      <c r="BC78" s="197"/>
      <c r="BD78" s="197"/>
      <c r="BE78" s="197"/>
      <c r="BF78" s="197"/>
      <c r="BG78" s="197"/>
      <c r="BH78" s="197"/>
      <c r="BI78" s="197"/>
      <c r="BJ78" s="197"/>
      <c r="BK78" s="197"/>
      <c r="BL78" s="197"/>
      <c r="BM78" s="197"/>
      <c r="BN78" s="197"/>
      <c r="BO78" s="197"/>
      <c r="BP78" s="197"/>
      <c r="BQ78" s="197"/>
      <c r="BR78" s="197"/>
      <c r="BS78" s="197"/>
      <c r="BT78" s="197"/>
    </row>
    <row r="79" spans="1:72" s="101" customFormat="1" x14ac:dyDescent="0.25">
      <c r="B79" s="270" t="s">
        <v>80</v>
      </c>
      <c r="C79" s="270"/>
      <c r="D79" s="270"/>
      <c r="E79" s="137"/>
      <c r="F79" s="137"/>
      <c r="G79" s="200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197"/>
      <c r="AO79" s="197"/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  <c r="AZ79" s="197"/>
      <c r="BA79" s="197"/>
      <c r="BB79" s="197"/>
      <c r="BC79" s="197"/>
      <c r="BD79" s="197"/>
      <c r="BE79" s="197"/>
      <c r="BF79" s="197"/>
      <c r="BG79" s="197"/>
      <c r="BH79" s="197"/>
      <c r="BI79" s="197"/>
      <c r="BJ79" s="197"/>
      <c r="BK79" s="197"/>
      <c r="BL79" s="197"/>
      <c r="BM79" s="197"/>
      <c r="BN79" s="197"/>
      <c r="BO79" s="197"/>
      <c r="BP79" s="197"/>
      <c r="BQ79" s="197"/>
      <c r="BR79" s="197"/>
      <c r="BS79" s="197"/>
      <c r="BT79" s="197"/>
    </row>
    <row r="80" spans="1:72" s="101" customFormat="1" x14ac:dyDescent="0.25">
      <c r="B80" s="102"/>
      <c r="C80" s="102"/>
      <c r="D80" s="103" t="s">
        <v>81</v>
      </c>
      <c r="E80" s="137">
        <v>3.68</v>
      </c>
      <c r="F80" s="100" t="s">
        <v>0</v>
      </c>
      <c r="G80" s="200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  <c r="BO80" s="197"/>
      <c r="BP80" s="197"/>
      <c r="BQ80" s="197"/>
      <c r="BR80" s="197"/>
      <c r="BS80" s="197"/>
      <c r="BT80" s="197"/>
    </row>
    <row r="81" spans="2:72" s="101" customFormat="1" x14ac:dyDescent="0.25">
      <c r="B81" s="270" t="s">
        <v>82</v>
      </c>
      <c r="C81" s="270"/>
      <c r="D81" s="270"/>
      <c r="E81" s="137"/>
      <c r="F81" s="137"/>
      <c r="G81" s="200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  <c r="BA81" s="197"/>
      <c r="BB81" s="197"/>
      <c r="BC81" s="197"/>
      <c r="BD81" s="197"/>
      <c r="BE81" s="197"/>
      <c r="BF81" s="197"/>
      <c r="BG81" s="197"/>
      <c r="BH81" s="197"/>
      <c r="BI81" s="197"/>
      <c r="BJ81" s="197"/>
      <c r="BK81" s="197"/>
      <c r="BL81" s="197"/>
      <c r="BM81" s="197"/>
      <c r="BN81" s="197"/>
      <c r="BO81" s="197"/>
      <c r="BP81" s="197"/>
      <c r="BQ81" s="197"/>
      <c r="BR81" s="197"/>
      <c r="BS81" s="197"/>
      <c r="BT81" s="197"/>
    </row>
    <row r="82" spans="2:72" s="101" customFormat="1" x14ac:dyDescent="0.25">
      <c r="B82" s="99"/>
      <c r="C82" s="99"/>
      <c r="D82" s="103" t="s">
        <v>101</v>
      </c>
      <c r="E82" s="137">
        <v>19.13</v>
      </c>
      <c r="F82" s="137" t="s">
        <v>83</v>
      </c>
      <c r="G82" s="200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7"/>
      <c r="AN82" s="197"/>
      <c r="AO82" s="197"/>
      <c r="AP82" s="197"/>
      <c r="AQ82" s="197"/>
      <c r="AR82" s="197"/>
      <c r="AS82" s="197"/>
      <c r="AT82" s="197"/>
      <c r="AU82" s="197"/>
      <c r="AV82" s="197"/>
      <c r="AW82" s="197"/>
      <c r="AX82" s="197"/>
      <c r="AY82" s="197"/>
      <c r="AZ82" s="197"/>
      <c r="BA82" s="197"/>
      <c r="BB82" s="197"/>
      <c r="BC82" s="197"/>
      <c r="BD82" s="197"/>
      <c r="BE82" s="197"/>
      <c r="BF82" s="197"/>
      <c r="BG82" s="197"/>
      <c r="BH82" s="197"/>
      <c r="BI82" s="197"/>
      <c r="BJ82" s="197"/>
      <c r="BK82" s="197"/>
      <c r="BL82" s="197"/>
      <c r="BM82" s="197"/>
      <c r="BN82" s="197"/>
      <c r="BO82" s="197"/>
      <c r="BP82" s="197"/>
      <c r="BQ82" s="197"/>
      <c r="BR82" s="197"/>
      <c r="BS82" s="197"/>
      <c r="BT82" s="197"/>
    </row>
    <row r="83" spans="2:72" s="101" customFormat="1" ht="30.75" customHeight="1" x14ac:dyDescent="0.25">
      <c r="B83" s="271" t="s">
        <v>102</v>
      </c>
      <c r="C83" s="271"/>
      <c r="D83" s="271"/>
      <c r="E83" s="137"/>
      <c r="F83" s="137"/>
      <c r="G83" s="200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  <c r="BH83" s="197"/>
      <c r="BI83" s="197"/>
      <c r="BJ83" s="197"/>
      <c r="BK83" s="197"/>
      <c r="BL83" s="197"/>
      <c r="BM83" s="197"/>
      <c r="BN83" s="197"/>
      <c r="BO83" s="197"/>
      <c r="BP83" s="197"/>
      <c r="BQ83" s="197"/>
      <c r="BR83" s="197"/>
      <c r="BS83" s="197"/>
      <c r="BT83" s="197"/>
    </row>
    <row r="84" spans="2:72" s="101" customFormat="1" x14ac:dyDescent="0.25">
      <c r="B84" s="99"/>
      <c r="C84" s="99"/>
      <c r="D84" s="103" t="s">
        <v>100</v>
      </c>
      <c r="E84" s="137">
        <f>((3.2*4*2)+(2.9*4*2))*0.63</f>
        <v>30.744</v>
      </c>
      <c r="F84" s="137" t="s">
        <v>83</v>
      </c>
      <c r="G84" s="200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97"/>
      <c r="AV84" s="197"/>
      <c r="AW84" s="197"/>
      <c r="AX84" s="197"/>
      <c r="AY84" s="197"/>
      <c r="AZ84" s="197"/>
      <c r="BA84" s="197"/>
      <c r="BB84" s="197"/>
      <c r="BC84" s="197"/>
      <c r="BD84" s="197"/>
      <c r="BE84" s="197"/>
      <c r="BF84" s="197"/>
      <c r="BG84" s="197"/>
      <c r="BH84" s="197"/>
      <c r="BI84" s="197"/>
      <c r="BJ84" s="197"/>
      <c r="BK84" s="197"/>
      <c r="BL84" s="197"/>
      <c r="BM84" s="197"/>
      <c r="BN84" s="197"/>
      <c r="BO84" s="197"/>
      <c r="BP84" s="197"/>
      <c r="BQ84" s="197"/>
      <c r="BR84" s="197"/>
      <c r="BS84" s="197"/>
      <c r="BT84" s="197"/>
    </row>
    <row r="85" spans="2:72" s="101" customFormat="1" ht="33" customHeight="1" x14ac:dyDescent="0.25">
      <c r="B85" s="271" t="s">
        <v>84</v>
      </c>
      <c r="C85" s="271"/>
      <c r="D85" s="271"/>
      <c r="E85" s="137"/>
      <c r="F85" s="137"/>
      <c r="G85" s="200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  <c r="AZ85" s="197"/>
      <c r="BA85" s="197"/>
      <c r="BB85" s="197"/>
      <c r="BC85" s="197"/>
      <c r="BD85" s="197"/>
      <c r="BE85" s="197"/>
      <c r="BF85" s="197"/>
      <c r="BG85" s="197"/>
      <c r="BH85" s="197"/>
      <c r="BI85" s="197"/>
      <c r="BJ85" s="197"/>
      <c r="BK85" s="197"/>
      <c r="BL85" s="197"/>
      <c r="BM85" s="197"/>
      <c r="BN85" s="197"/>
      <c r="BO85" s="197"/>
      <c r="BP85" s="197"/>
      <c r="BQ85" s="197"/>
      <c r="BR85" s="197"/>
      <c r="BS85" s="197"/>
      <c r="BT85" s="197"/>
    </row>
    <row r="86" spans="2:72" s="101" customFormat="1" ht="20.25" customHeight="1" x14ac:dyDescent="0.25">
      <c r="B86" s="168"/>
      <c r="C86" s="168"/>
      <c r="D86" s="169" t="s">
        <v>85</v>
      </c>
      <c r="E86" s="137">
        <f>((0.7*19*2)+(0.7*17*2))*0.16</f>
        <v>8.0639999999999983</v>
      </c>
      <c r="F86" s="137" t="s">
        <v>83</v>
      </c>
      <c r="G86" s="200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7"/>
      <c r="AZ86" s="197"/>
      <c r="BA86" s="197"/>
      <c r="BB86" s="197"/>
      <c r="BC86" s="197"/>
      <c r="BD86" s="197"/>
      <c r="BE86" s="197"/>
      <c r="BF86" s="197"/>
      <c r="BG86" s="197"/>
      <c r="BH86" s="197"/>
      <c r="BI86" s="197"/>
      <c r="BJ86" s="197"/>
      <c r="BK86" s="197"/>
      <c r="BL86" s="197"/>
      <c r="BM86" s="197"/>
      <c r="BN86" s="197"/>
      <c r="BO86" s="197"/>
      <c r="BP86" s="197"/>
      <c r="BQ86" s="197"/>
      <c r="BR86" s="197"/>
      <c r="BS86" s="197"/>
      <c r="BT86" s="197"/>
    </row>
    <row r="87" spans="2:72" s="101" customFormat="1" ht="23.25" customHeight="1" x14ac:dyDescent="0.25">
      <c r="B87" s="273" t="s">
        <v>86</v>
      </c>
      <c r="C87" s="273"/>
      <c r="D87" s="273"/>
      <c r="E87" s="137"/>
      <c r="F87" s="137"/>
      <c r="G87" s="200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7"/>
      <c r="BG87" s="197"/>
      <c r="BH87" s="197"/>
      <c r="BI87" s="197"/>
      <c r="BJ87" s="197"/>
      <c r="BK87" s="197"/>
      <c r="BL87" s="197"/>
      <c r="BM87" s="197"/>
      <c r="BN87" s="197"/>
      <c r="BO87" s="197"/>
      <c r="BP87" s="197"/>
      <c r="BQ87" s="197"/>
      <c r="BR87" s="197"/>
      <c r="BS87" s="197"/>
      <c r="BT87" s="197"/>
    </row>
    <row r="88" spans="2:72" s="101" customFormat="1" x14ac:dyDescent="0.25">
      <c r="D88" s="35" t="s">
        <v>18</v>
      </c>
      <c r="E88" s="100">
        <f>(3*2+1.7*2)*0.4</f>
        <v>3.7600000000000002</v>
      </c>
      <c r="F88" s="100" t="s">
        <v>0</v>
      </c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97"/>
      <c r="AV88" s="197"/>
      <c r="AW88" s="197"/>
      <c r="AX88" s="197"/>
      <c r="AY88" s="197"/>
      <c r="AZ88" s="197"/>
      <c r="BA88" s="197"/>
      <c r="BB88" s="197"/>
      <c r="BC88" s="197"/>
      <c r="BD88" s="197"/>
      <c r="BE88" s="197"/>
      <c r="BF88" s="197"/>
      <c r="BG88" s="197"/>
      <c r="BH88" s="197"/>
      <c r="BI88" s="197"/>
      <c r="BJ88" s="197"/>
      <c r="BK88" s="197"/>
      <c r="BL88" s="197"/>
      <c r="BM88" s="197"/>
      <c r="BN88" s="197"/>
      <c r="BO88" s="197"/>
      <c r="BP88" s="197"/>
      <c r="BQ88" s="197"/>
      <c r="BR88" s="197"/>
      <c r="BS88" s="197"/>
      <c r="BT88" s="197"/>
    </row>
    <row r="89" spans="2:72" s="101" customFormat="1" x14ac:dyDescent="0.25">
      <c r="B89" s="270" t="s">
        <v>73</v>
      </c>
      <c r="C89" s="270"/>
      <c r="D89" s="270"/>
      <c r="E89" s="100"/>
      <c r="F89" s="100"/>
      <c r="G89" s="1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N89" s="197"/>
      <c r="BO89" s="197"/>
      <c r="BP89" s="197"/>
      <c r="BQ89" s="197"/>
      <c r="BR89" s="197"/>
      <c r="BS89" s="197"/>
      <c r="BT89" s="197"/>
    </row>
    <row r="90" spans="2:72" s="101" customFormat="1" x14ac:dyDescent="0.25">
      <c r="D90" s="35" t="s">
        <v>61</v>
      </c>
      <c r="E90" s="137">
        <f>((3*2+1.7*2)*0.05*0.2)+0.57</f>
        <v>0.66399999999999992</v>
      </c>
      <c r="F90" s="100" t="s">
        <v>11</v>
      </c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  <c r="BT90" s="197"/>
    </row>
    <row r="91" spans="2:72" s="101" customFormat="1" ht="30.75" customHeight="1" x14ac:dyDescent="0.25">
      <c r="B91" s="271" t="s">
        <v>88</v>
      </c>
      <c r="C91" s="271"/>
      <c r="D91" s="271"/>
      <c r="E91" s="137"/>
      <c r="F91" s="100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</row>
    <row r="92" spans="2:72" s="101" customFormat="1" ht="29.25" customHeight="1" x14ac:dyDescent="0.25">
      <c r="B92" s="271" t="s">
        <v>89</v>
      </c>
      <c r="C92" s="271"/>
      <c r="D92" s="271"/>
      <c r="E92" s="137"/>
      <c r="F92" s="100"/>
      <c r="G92" s="197"/>
      <c r="H92" s="197"/>
      <c r="I92" s="197"/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</row>
    <row r="93" spans="2:72" s="101" customFormat="1" x14ac:dyDescent="0.25">
      <c r="D93" s="35" t="s">
        <v>17</v>
      </c>
      <c r="E93" s="137">
        <f>((2.7*2+1.7*2)*0.15)</f>
        <v>1.32</v>
      </c>
      <c r="F93" s="100" t="s">
        <v>11</v>
      </c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  <c r="BH93" s="197"/>
      <c r="BI93" s="197"/>
      <c r="BJ93" s="197"/>
      <c r="BK93" s="197"/>
      <c r="BL93" s="197"/>
      <c r="BM93" s="197"/>
      <c r="BN93" s="197"/>
      <c r="BO93" s="197"/>
      <c r="BP93" s="197"/>
      <c r="BQ93" s="197"/>
      <c r="BR93" s="197"/>
      <c r="BS93" s="197"/>
      <c r="BT93" s="197"/>
    </row>
    <row r="94" spans="2:72" s="101" customFormat="1" x14ac:dyDescent="0.25">
      <c r="B94" s="270" t="s">
        <v>72</v>
      </c>
      <c r="C94" s="270"/>
      <c r="D94" s="270"/>
      <c r="E94" s="137"/>
      <c r="F94" s="100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7"/>
      <c r="AQ94" s="197"/>
      <c r="AR94" s="197"/>
      <c r="AS94" s="197"/>
      <c r="AT94" s="197"/>
      <c r="AU94" s="197"/>
      <c r="AV94" s="197"/>
      <c r="AW94" s="197"/>
      <c r="AX94" s="197"/>
      <c r="AY94" s="197"/>
      <c r="AZ94" s="197"/>
      <c r="BA94" s="197"/>
      <c r="BB94" s="197"/>
      <c r="BC94" s="197"/>
      <c r="BD94" s="197"/>
      <c r="BE94" s="197"/>
      <c r="BF94" s="197"/>
      <c r="BG94" s="197"/>
      <c r="BH94" s="197"/>
      <c r="BI94" s="197"/>
      <c r="BJ94" s="197"/>
      <c r="BK94" s="197"/>
      <c r="BL94" s="197"/>
      <c r="BM94" s="197"/>
      <c r="BN94" s="197"/>
      <c r="BO94" s="197"/>
      <c r="BP94" s="197"/>
      <c r="BQ94" s="197"/>
      <c r="BR94" s="197"/>
      <c r="BS94" s="197"/>
      <c r="BT94" s="197"/>
    </row>
    <row r="95" spans="2:72" s="101" customFormat="1" x14ac:dyDescent="0.25">
      <c r="D95" s="35" t="s">
        <v>19</v>
      </c>
      <c r="E95" s="100">
        <f>(3.8*2.8)</f>
        <v>10.639999999999999</v>
      </c>
      <c r="F95" s="100" t="s">
        <v>0</v>
      </c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7"/>
      <c r="AZ95" s="197"/>
      <c r="BA95" s="197"/>
      <c r="BB95" s="197"/>
      <c r="BC95" s="197"/>
      <c r="BD95" s="197"/>
      <c r="BE95" s="197"/>
      <c r="BF95" s="197"/>
      <c r="BG95" s="197"/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  <c r="BR95" s="197"/>
      <c r="BS95" s="197"/>
      <c r="BT95" s="197"/>
    </row>
    <row r="96" spans="2:72" s="101" customFormat="1" x14ac:dyDescent="0.25">
      <c r="B96" s="270" t="s">
        <v>74</v>
      </c>
      <c r="C96" s="270"/>
      <c r="D96" s="270"/>
      <c r="E96" s="100"/>
      <c r="F96" s="100"/>
      <c r="G96" s="197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7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</row>
    <row r="97" spans="2:72" s="101" customFormat="1" x14ac:dyDescent="0.25">
      <c r="D97" s="35" t="s">
        <v>60</v>
      </c>
      <c r="E97" s="137">
        <f>((2.2*3*2)+(1.95*2*2))</f>
        <v>21</v>
      </c>
      <c r="F97" s="100" t="s">
        <v>0</v>
      </c>
      <c r="G97" s="197"/>
      <c r="H97" s="197"/>
      <c r="I97" s="197"/>
      <c r="J97" s="197"/>
      <c r="K97" s="197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197"/>
      <c r="AN97" s="197"/>
      <c r="AO97" s="197"/>
      <c r="AP97" s="197"/>
      <c r="AQ97" s="197"/>
      <c r="AR97" s="197"/>
      <c r="AS97" s="197"/>
      <c r="AT97" s="197"/>
      <c r="AU97" s="197"/>
      <c r="AV97" s="197"/>
      <c r="AW97" s="197"/>
      <c r="AX97" s="197"/>
      <c r="AY97" s="197"/>
      <c r="AZ97" s="197"/>
      <c r="BA97" s="197"/>
      <c r="BB97" s="197"/>
      <c r="BC97" s="197"/>
      <c r="BD97" s="197"/>
      <c r="BE97" s="197"/>
      <c r="BF97" s="197"/>
      <c r="BG97" s="197"/>
      <c r="BH97" s="197"/>
      <c r="BI97" s="197"/>
      <c r="BJ97" s="197"/>
      <c r="BK97" s="197"/>
      <c r="BL97" s="197"/>
      <c r="BM97" s="197"/>
      <c r="BN97" s="197"/>
      <c r="BO97" s="197"/>
      <c r="BP97" s="197"/>
      <c r="BQ97" s="197"/>
      <c r="BR97" s="197"/>
      <c r="BS97" s="197"/>
      <c r="BT97" s="197"/>
    </row>
    <row r="98" spans="2:72" s="101" customFormat="1" x14ac:dyDescent="0.25">
      <c r="B98" s="270" t="s">
        <v>241</v>
      </c>
      <c r="C98" s="270"/>
      <c r="D98" s="270"/>
      <c r="E98" s="137"/>
      <c r="F98" s="100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</row>
    <row r="99" spans="2:72" s="101" customFormat="1" x14ac:dyDescent="0.25">
      <c r="D99" s="35" t="s">
        <v>237</v>
      </c>
      <c r="E99" s="137">
        <f>(3*4+2*4)*0.2</f>
        <v>4</v>
      </c>
      <c r="F99" s="100" t="s">
        <v>0</v>
      </c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N99" s="197"/>
      <c r="BO99" s="197"/>
      <c r="BP99" s="197"/>
      <c r="BQ99" s="197"/>
      <c r="BR99" s="197"/>
      <c r="BS99" s="197"/>
      <c r="BT99" s="197"/>
    </row>
    <row r="100" spans="2:72" s="101" customFormat="1" x14ac:dyDescent="0.25">
      <c r="B100" s="270" t="s">
        <v>238</v>
      </c>
      <c r="C100" s="270"/>
      <c r="D100" s="270"/>
      <c r="E100" s="137"/>
      <c r="F100" s="100"/>
      <c r="G100" s="197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197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7"/>
      <c r="AZ100" s="197"/>
      <c r="BA100" s="197"/>
      <c r="BB100" s="197"/>
      <c r="BC100" s="197"/>
      <c r="BD100" s="197"/>
      <c r="BE100" s="197"/>
      <c r="BF100" s="197"/>
      <c r="BG100" s="197"/>
      <c r="BH100" s="197"/>
      <c r="BI100" s="197"/>
      <c r="BJ100" s="197"/>
      <c r="BK100" s="197"/>
      <c r="BL100" s="197"/>
      <c r="BM100" s="197"/>
      <c r="BN100" s="197"/>
      <c r="BO100" s="197"/>
      <c r="BP100" s="197"/>
      <c r="BQ100" s="197"/>
      <c r="BR100" s="197"/>
      <c r="BS100" s="197"/>
      <c r="BT100" s="197"/>
    </row>
    <row r="101" spans="2:72" s="101" customFormat="1" x14ac:dyDescent="0.25">
      <c r="D101" s="35" t="s">
        <v>236</v>
      </c>
      <c r="E101" s="137">
        <f>E99</f>
        <v>4</v>
      </c>
      <c r="F101" s="100" t="str">
        <f>F99</f>
        <v>M²</v>
      </c>
      <c r="G101" s="197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  <c r="BH101" s="197"/>
      <c r="BI101" s="197"/>
      <c r="BJ101" s="197"/>
      <c r="BK101" s="197"/>
      <c r="BL101" s="197"/>
      <c r="BM101" s="197"/>
      <c r="BN101" s="197"/>
      <c r="BO101" s="197"/>
      <c r="BP101" s="197"/>
      <c r="BQ101" s="197"/>
      <c r="BR101" s="197"/>
      <c r="BS101" s="197"/>
      <c r="BT101" s="197"/>
    </row>
    <row r="102" spans="2:72" s="101" customFormat="1" x14ac:dyDescent="0.25">
      <c r="B102" s="270" t="s">
        <v>87</v>
      </c>
      <c r="C102" s="270"/>
      <c r="D102" s="270"/>
      <c r="E102" s="138"/>
      <c r="F102" s="126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7"/>
      <c r="AZ102" s="197"/>
      <c r="BA102" s="197"/>
      <c r="BB102" s="197"/>
      <c r="BC102" s="197"/>
      <c r="BD102" s="197"/>
      <c r="BE102" s="197"/>
      <c r="BF102" s="197"/>
      <c r="BG102" s="197"/>
      <c r="BH102" s="197"/>
      <c r="BI102" s="197"/>
      <c r="BJ102" s="197"/>
      <c r="BK102" s="197"/>
      <c r="BL102" s="197"/>
      <c r="BM102" s="197"/>
      <c r="BN102" s="197"/>
      <c r="BO102" s="197"/>
      <c r="BP102" s="197"/>
      <c r="BQ102" s="197"/>
      <c r="BR102" s="197"/>
      <c r="BS102" s="197"/>
      <c r="BT102" s="197"/>
    </row>
    <row r="103" spans="2:72" s="101" customFormat="1" x14ac:dyDescent="0.25">
      <c r="D103" s="35" t="s">
        <v>26</v>
      </c>
      <c r="E103" s="137">
        <v>2</v>
      </c>
      <c r="F103" s="137" t="s">
        <v>0</v>
      </c>
      <c r="G103" s="197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7"/>
      <c r="AU103" s="197"/>
      <c r="AV103" s="197"/>
      <c r="AW103" s="197"/>
      <c r="AX103" s="197"/>
      <c r="AY103" s="197"/>
      <c r="AZ103" s="197"/>
      <c r="BA103" s="197"/>
      <c r="BB103" s="197"/>
      <c r="BC103" s="197"/>
      <c r="BD103" s="197"/>
      <c r="BE103" s="197"/>
      <c r="BF103" s="197"/>
      <c r="BG103" s="197"/>
      <c r="BH103" s="197"/>
      <c r="BI103" s="197"/>
      <c r="BJ103" s="197"/>
      <c r="BK103" s="197"/>
      <c r="BL103" s="197"/>
      <c r="BM103" s="197"/>
      <c r="BN103" s="197"/>
      <c r="BO103" s="197"/>
      <c r="BP103" s="197"/>
      <c r="BQ103" s="197"/>
      <c r="BR103" s="197"/>
      <c r="BS103" s="197"/>
      <c r="BT103" s="197"/>
    </row>
    <row r="104" spans="2:72" s="101" customFormat="1" x14ac:dyDescent="0.25">
      <c r="B104" s="270" t="s">
        <v>87</v>
      </c>
      <c r="C104" s="270"/>
      <c r="D104" s="270"/>
      <c r="E104" s="138"/>
      <c r="F104" s="126"/>
      <c r="G104" s="197"/>
      <c r="H104" s="197"/>
      <c r="I104" s="197"/>
      <c r="J104" s="197"/>
      <c r="K104" s="197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197"/>
      <c r="AX104" s="197"/>
      <c r="AY104" s="197"/>
      <c r="AZ104" s="197"/>
      <c r="BA104" s="197"/>
      <c r="BB104" s="197"/>
      <c r="BC104" s="197"/>
      <c r="BD104" s="197"/>
      <c r="BE104" s="197"/>
      <c r="BF104" s="197"/>
      <c r="BG104" s="197"/>
      <c r="BH104" s="197"/>
      <c r="BI104" s="197"/>
      <c r="BJ104" s="197"/>
      <c r="BK104" s="197"/>
      <c r="BL104" s="197"/>
      <c r="BM104" s="197"/>
      <c r="BN104" s="197"/>
      <c r="BO104" s="197"/>
      <c r="BP104" s="197"/>
      <c r="BQ104" s="197"/>
      <c r="BR104" s="197"/>
      <c r="BS104" s="197"/>
      <c r="BT104" s="197"/>
    </row>
    <row r="105" spans="2:72" s="101" customFormat="1" x14ac:dyDescent="0.25">
      <c r="B105" s="99"/>
      <c r="C105" s="99"/>
      <c r="D105" s="103" t="s">
        <v>169</v>
      </c>
      <c r="E105" s="137">
        <f>((2*3*0.1))</f>
        <v>0.60000000000000009</v>
      </c>
      <c r="F105" s="100" t="s">
        <v>11</v>
      </c>
      <c r="G105" s="197"/>
      <c r="H105" s="197"/>
      <c r="I105" s="197"/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</row>
    <row r="106" spans="2:72" s="101" customFormat="1" x14ac:dyDescent="0.25">
      <c r="B106" s="274" t="s">
        <v>170</v>
      </c>
      <c r="C106" s="274"/>
      <c r="D106" s="274"/>
      <c r="E106" s="138"/>
      <c r="F106" s="126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  <c r="BT106" s="197"/>
    </row>
    <row r="107" spans="2:72" s="101" customFormat="1" x14ac:dyDescent="0.25">
      <c r="B107" s="249"/>
      <c r="C107" s="249"/>
      <c r="D107" s="261" t="s">
        <v>279</v>
      </c>
      <c r="E107" s="137">
        <f>1*2.1</f>
        <v>2.1</v>
      </c>
      <c r="F107" s="137" t="s">
        <v>0</v>
      </c>
      <c r="G107" s="197"/>
      <c r="H107" s="197"/>
      <c r="I107" s="197"/>
      <c r="J107" s="197"/>
      <c r="K107" s="197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7"/>
      <c r="AZ107" s="197"/>
      <c r="BA107" s="197"/>
      <c r="BB107" s="197"/>
      <c r="BC107" s="197"/>
      <c r="BD107" s="197"/>
      <c r="BE107" s="197"/>
      <c r="BF107" s="197"/>
      <c r="BG107" s="197"/>
      <c r="BH107" s="197"/>
      <c r="BI107" s="197"/>
      <c r="BJ107" s="197"/>
      <c r="BK107" s="197"/>
      <c r="BL107" s="197"/>
      <c r="BM107" s="197"/>
      <c r="BN107" s="197"/>
      <c r="BO107" s="197"/>
      <c r="BP107" s="197"/>
      <c r="BQ107" s="197"/>
      <c r="BR107" s="197"/>
      <c r="BS107" s="197"/>
      <c r="BT107" s="197"/>
    </row>
    <row r="108" spans="2:72" s="101" customFormat="1" x14ac:dyDescent="0.25">
      <c r="B108" s="270" t="s">
        <v>280</v>
      </c>
      <c r="C108" s="270"/>
      <c r="D108" s="270"/>
      <c r="E108" s="138"/>
      <c r="F108" s="126"/>
      <c r="G108" s="197"/>
      <c r="H108" s="197"/>
      <c r="I108" s="197"/>
      <c r="J108" s="197"/>
      <c r="K108" s="197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  <c r="AN108" s="197"/>
      <c r="AO108" s="197"/>
      <c r="AP108" s="197"/>
      <c r="AQ108" s="197"/>
      <c r="AR108" s="197"/>
      <c r="AS108" s="197"/>
      <c r="AT108" s="197"/>
      <c r="AU108" s="197"/>
      <c r="AV108" s="197"/>
      <c r="AW108" s="197"/>
      <c r="AX108" s="197"/>
      <c r="AY108" s="197"/>
      <c r="AZ108" s="197"/>
      <c r="BA108" s="197"/>
      <c r="BB108" s="197"/>
      <c r="BC108" s="197"/>
      <c r="BD108" s="197"/>
      <c r="BE108" s="197"/>
      <c r="BF108" s="197"/>
      <c r="BG108" s="197"/>
      <c r="BH108" s="197"/>
      <c r="BI108" s="197"/>
      <c r="BJ108" s="197"/>
      <c r="BK108" s="197"/>
      <c r="BL108" s="197"/>
      <c r="BM108" s="197"/>
      <c r="BN108" s="197"/>
      <c r="BO108" s="197"/>
      <c r="BP108" s="197"/>
      <c r="BQ108" s="197"/>
      <c r="BR108" s="197"/>
      <c r="BS108" s="197"/>
      <c r="BT108" s="197"/>
    </row>
    <row r="109" spans="2:72" s="101" customFormat="1" ht="26.25" x14ac:dyDescent="0.25">
      <c r="B109" s="249"/>
      <c r="C109" s="249"/>
      <c r="D109" s="262" t="s">
        <v>192</v>
      </c>
      <c r="E109" s="137">
        <f>1*2.1*2</f>
        <v>4.2</v>
      </c>
      <c r="F109" s="137" t="s">
        <v>0</v>
      </c>
      <c r="G109" s="197"/>
      <c r="H109" s="197"/>
      <c r="I109" s="197"/>
      <c r="J109" s="197"/>
      <c r="K109" s="197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  <c r="AN109" s="197"/>
      <c r="AO109" s="197"/>
      <c r="AP109" s="197"/>
      <c r="AQ109" s="197"/>
      <c r="AR109" s="197"/>
      <c r="AS109" s="197"/>
      <c r="AT109" s="197"/>
      <c r="AU109" s="197"/>
      <c r="AV109" s="197"/>
      <c r="AW109" s="197"/>
      <c r="AX109" s="197"/>
      <c r="AY109" s="197"/>
      <c r="AZ109" s="197"/>
      <c r="BA109" s="197"/>
      <c r="BB109" s="197"/>
      <c r="BC109" s="197"/>
      <c r="BD109" s="197"/>
      <c r="BE109" s="197"/>
      <c r="BF109" s="197"/>
      <c r="BG109" s="197"/>
      <c r="BH109" s="197"/>
      <c r="BI109" s="197"/>
      <c r="BJ109" s="197"/>
      <c r="BK109" s="197"/>
      <c r="BL109" s="197"/>
      <c r="BM109" s="197"/>
      <c r="BN109" s="197"/>
      <c r="BO109" s="197"/>
      <c r="BP109" s="197"/>
      <c r="BQ109" s="197"/>
      <c r="BR109" s="197"/>
      <c r="BS109" s="197"/>
      <c r="BT109" s="197"/>
    </row>
    <row r="110" spans="2:72" s="101" customFormat="1" x14ac:dyDescent="0.25">
      <c r="B110" s="270" t="s">
        <v>281</v>
      </c>
      <c r="C110" s="270"/>
      <c r="D110" s="270"/>
      <c r="E110" s="138"/>
      <c r="F110" s="126"/>
      <c r="G110" s="197"/>
      <c r="H110" s="197"/>
      <c r="I110" s="197"/>
      <c r="J110" s="197"/>
      <c r="K110" s="197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7"/>
      <c r="AO110" s="197"/>
      <c r="AP110" s="197"/>
      <c r="AQ110" s="197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197"/>
      <c r="BC110" s="197"/>
      <c r="BD110" s="197"/>
      <c r="BE110" s="197"/>
      <c r="BF110" s="197"/>
      <c r="BG110" s="197"/>
      <c r="BH110" s="197"/>
      <c r="BI110" s="197"/>
      <c r="BJ110" s="197"/>
      <c r="BK110" s="197"/>
      <c r="BL110" s="197"/>
      <c r="BM110" s="197"/>
      <c r="BN110" s="197"/>
      <c r="BO110" s="197"/>
      <c r="BP110" s="197"/>
      <c r="BQ110" s="197"/>
      <c r="BR110" s="197"/>
      <c r="BS110" s="197"/>
      <c r="BT110" s="197"/>
    </row>
    <row r="111" spans="2:72" x14ac:dyDescent="0.25">
      <c r="G111" s="197"/>
      <c r="H111" s="197"/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  <c r="AN111" s="197"/>
      <c r="AO111" s="197"/>
      <c r="AP111" s="197"/>
      <c r="AQ111" s="197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197"/>
      <c r="BC111" s="197"/>
      <c r="BD111" s="197"/>
      <c r="BE111" s="197"/>
      <c r="BF111" s="197"/>
      <c r="BG111" s="197"/>
      <c r="BH111" s="197"/>
      <c r="BI111" s="197"/>
      <c r="BJ111" s="197"/>
      <c r="BK111" s="197"/>
      <c r="BL111" s="197"/>
      <c r="BM111" s="197"/>
      <c r="BN111" s="197"/>
      <c r="BO111" s="197"/>
      <c r="BP111" s="197"/>
      <c r="BQ111" s="197"/>
      <c r="BR111" s="197"/>
      <c r="BS111" s="197"/>
      <c r="BT111" s="197"/>
    </row>
    <row r="112" spans="2:72" s="89" customFormat="1" x14ac:dyDescent="0.25">
      <c r="D112" s="20" t="s">
        <v>131</v>
      </c>
      <c r="G112" s="197"/>
      <c r="H112" s="197"/>
      <c r="I112" s="197"/>
      <c r="J112" s="197"/>
      <c r="K112" s="197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  <c r="AN112" s="197"/>
      <c r="AO112" s="197"/>
      <c r="AP112" s="197"/>
      <c r="AQ112" s="197"/>
      <c r="AR112" s="197"/>
      <c r="AS112" s="197"/>
      <c r="AT112" s="197"/>
      <c r="AU112" s="197"/>
      <c r="AV112" s="197"/>
      <c r="AW112" s="197"/>
      <c r="AX112" s="197"/>
      <c r="AY112" s="197"/>
      <c r="AZ112" s="197"/>
      <c r="BA112" s="197"/>
      <c r="BB112" s="197"/>
      <c r="BC112" s="197"/>
      <c r="BD112" s="197"/>
      <c r="BE112" s="197"/>
      <c r="BF112" s="197"/>
      <c r="BG112" s="197"/>
      <c r="BH112" s="197"/>
      <c r="BI112" s="197"/>
      <c r="BJ112" s="197"/>
      <c r="BK112" s="197"/>
      <c r="BL112" s="197"/>
      <c r="BM112" s="197"/>
      <c r="BN112" s="197"/>
      <c r="BO112" s="197"/>
      <c r="BP112" s="197"/>
      <c r="BQ112" s="197"/>
      <c r="BR112" s="197"/>
      <c r="BS112" s="197"/>
      <c r="BT112" s="197"/>
    </row>
    <row r="113" spans="2:72" s="35" customFormat="1" x14ac:dyDescent="0.25">
      <c r="D113" s="35" t="s">
        <v>48</v>
      </c>
      <c r="E113" s="114">
        <f>(((2.6*2.7)+((14*2.7)/2)))</f>
        <v>25.92</v>
      </c>
      <c r="F113" s="114" t="s">
        <v>0</v>
      </c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98"/>
      <c r="AG113" s="198"/>
      <c r="AH113" s="198"/>
      <c r="AI113" s="198"/>
      <c r="AJ113" s="198"/>
      <c r="AK113" s="198"/>
      <c r="AL113" s="198"/>
      <c r="AM113" s="198"/>
      <c r="AN113" s="198"/>
      <c r="AO113" s="198"/>
      <c r="AP113" s="198"/>
      <c r="AQ113" s="198"/>
      <c r="AR113" s="198"/>
      <c r="AS113" s="198"/>
      <c r="AT113" s="198"/>
      <c r="AU113" s="198"/>
      <c r="AV113" s="198"/>
      <c r="AW113" s="198"/>
      <c r="AX113" s="198"/>
      <c r="AY113" s="198"/>
      <c r="AZ113" s="198"/>
      <c r="BA113" s="198"/>
      <c r="BB113" s="198"/>
      <c r="BC113" s="198"/>
      <c r="BD113" s="198"/>
      <c r="BE113" s="198"/>
      <c r="BF113" s="198"/>
      <c r="BG113" s="198"/>
      <c r="BH113" s="198"/>
      <c r="BI113" s="198"/>
      <c r="BJ113" s="198"/>
      <c r="BK113" s="198"/>
      <c r="BL113" s="198"/>
      <c r="BM113" s="198"/>
      <c r="BN113" s="198"/>
      <c r="BO113" s="198"/>
      <c r="BP113" s="198"/>
      <c r="BQ113" s="198"/>
      <c r="BR113" s="198"/>
      <c r="BS113" s="198"/>
      <c r="BT113" s="198"/>
    </row>
    <row r="114" spans="2:72" s="101" customFormat="1" x14ac:dyDescent="0.25">
      <c r="B114" s="270" t="s">
        <v>132</v>
      </c>
      <c r="C114" s="270"/>
      <c r="D114" s="270"/>
      <c r="E114" s="102"/>
      <c r="F114" s="102"/>
      <c r="G114" s="197"/>
      <c r="H114" s="197"/>
      <c r="I114" s="197"/>
      <c r="J114" s="197"/>
      <c r="K114" s="197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197"/>
      <c r="AM114" s="197"/>
      <c r="AN114" s="197"/>
      <c r="AO114" s="197"/>
      <c r="AP114" s="197"/>
      <c r="AQ114" s="197"/>
      <c r="AR114" s="197"/>
      <c r="AS114" s="197"/>
      <c r="AT114" s="197"/>
      <c r="AU114" s="197"/>
      <c r="AV114" s="197"/>
      <c r="AW114" s="197"/>
      <c r="AX114" s="197"/>
      <c r="AY114" s="197"/>
      <c r="AZ114" s="197"/>
      <c r="BA114" s="197"/>
      <c r="BB114" s="197"/>
      <c r="BC114" s="197"/>
      <c r="BD114" s="197"/>
      <c r="BE114" s="197"/>
      <c r="BF114" s="197"/>
      <c r="BG114" s="197"/>
      <c r="BH114" s="197"/>
      <c r="BI114" s="197"/>
      <c r="BJ114" s="197"/>
      <c r="BK114" s="197"/>
      <c r="BL114" s="197"/>
      <c r="BM114" s="197"/>
      <c r="BN114" s="197"/>
      <c r="BO114" s="197"/>
      <c r="BP114" s="197"/>
      <c r="BQ114" s="197"/>
      <c r="BR114" s="197"/>
      <c r="BS114" s="197"/>
      <c r="BT114" s="197"/>
    </row>
    <row r="115" spans="2:72" s="101" customFormat="1" x14ac:dyDescent="0.25">
      <c r="D115" s="35" t="s">
        <v>133</v>
      </c>
      <c r="E115" s="113">
        <v>2</v>
      </c>
      <c r="F115" s="114" t="s">
        <v>135</v>
      </c>
      <c r="G115" s="1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197"/>
      <c r="BC115" s="197"/>
      <c r="BD115" s="197"/>
      <c r="BE115" s="197"/>
      <c r="BF115" s="197"/>
      <c r="BG115" s="197"/>
      <c r="BH115" s="197"/>
      <c r="BI115" s="197"/>
      <c r="BJ115" s="197"/>
      <c r="BK115" s="197"/>
      <c r="BL115" s="197"/>
      <c r="BM115" s="197"/>
      <c r="BN115" s="197"/>
      <c r="BO115" s="197"/>
      <c r="BP115" s="197"/>
      <c r="BQ115" s="197"/>
      <c r="BR115" s="197"/>
      <c r="BS115" s="197"/>
      <c r="BT115" s="197"/>
    </row>
    <row r="116" spans="2:72" s="101" customFormat="1" x14ac:dyDescent="0.25">
      <c r="B116" s="270" t="s">
        <v>134</v>
      </c>
      <c r="C116" s="270"/>
      <c r="D116" s="270"/>
      <c r="E116" s="102"/>
      <c r="F116" s="102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197"/>
      <c r="AO116" s="197"/>
      <c r="AP116" s="197"/>
      <c r="AQ116" s="197"/>
      <c r="AR116" s="197"/>
      <c r="AS116" s="197"/>
      <c r="AT116" s="197"/>
      <c r="AU116" s="197"/>
      <c r="AV116" s="197"/>
      <c r="AW116" s="197"/>
      <c r="AX116" s="197"/>
      <c r="AY116" s="197"/>
      <c r="AZ116" s="197"/>
      <c r="BA116" s="197"/>
      <c r="BB116" s="197"/>
      <c r="BC116" s="197"/>
      <c r="BD116" s="197"/>
      <c r="BE116" s="197"/>
      <c r="BF116" s="197"/>
      <c r="BG116" s="197"/>
      <c r="BH116" s="197"/>
      <c r="BI116" s="197"/>
      <c r="BJ116" s="197"/>
      <c r="BK116" s="197"/>
      <c r="BL116" s="197"/>
      <c r="BM116" s="197"/>
      <c r="BN116" s="197"/>
      <c r="BO116" s="197"/>
      <c r="BP116" s="197"/>
      <c r="BQ116" s="197"/>
      <c r="BR116" s="197"/>
      <c r="BS116" s="197"/>
      <c r="BT116" s="197"/>
    </row>
    <row r="117" spans="2:72" s="101" customFormat="1" x14ac:dyDescent="0.25">
      <c r="D117" s="35" t="s">
        <v>136</v>
      </c>
      <c r="E117" s="114">
        <f>7.3*4.2</f>
        <v>30.66</v>
      </c>
      <c r="F117" s="114" t="s">
        <v>0</v>
      </c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7"/>
      <c r="AU117" s="197"/>
      <c r="AV117" s="197"/>
      <c r="AW117" s="197"/>
      <c r="AX117" s="197"/>
      <c r="AY117" s="197"/>
      <c r="AZ117" s="197"/>
      <c r="BA117" s="197"/>
      <c r="BB117" s="197"/>
      <c r="BC117" s="197"/>
      <c r="BD117" s="197"/>
      <c r="BE117" s="197"/>
      <c r="BF117" s="197"/>
      <c r="BG117" s="197"/>
      <c r="BH117" s="197"/>
      <c r="BI117" s="197"/>
      <c r="BJ117" s="197"/>
      <c r="BK117" s="197"/>
      <c r="BL117" s="197"/>
      <c r="BM117" s="197"/>
      <c r="BN117" s="197"/>
      <c r="BO117" s="197"/>
      <c r="BP117" s="197"/>
      <c r="BQ117" s="197"/>
      <c r="BR117" s="197"/>
      <c r="BS117" s="197"/>
      <c r="BT117" s="197"/>
    </row>
    <row r="118" spans="2:72" s="101" customFormat="1" x14ac:dyDescent="0.25">
      <c r="B118" s="270" t="s">
        <v>137</v>
      </c>
      <c r="C118" s="270"/>
      <c r="D118" s="270"/>
      <c r="F118" s="102"/>
      <c r="G118" s="197"/>
      <c r="H118" s="197"/>
      <c r="I118" s="197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  <c r="AJ118" s="197"/>
      <c r="AK118" s="197"/>
      <c r="AL118" s="197"/>
      <c r="AM118" s="197"/>
      <c r="AN118" s="197"/>
      <c r="AO118" s="197"/>
      <c r="AP118" s="197"/>
      <c r="AQ118" s="197"/>
      <c r="AR118" s="197"/>
      <c r="AS118" s="197"/>
      <c r="AT118" s="197"/>
      <c r="AU118" s="197"/>
      <c r="AV118" s="197"/>
      <c r="AW118" s="197"/>
      <c r="AX118" s="197"/>
      <c r="AY118" s="197"/>
      <c r="AZ118" s="197"/>
      <c r="BA118" s="197"/>
      <c r="BB118" s="197"/>
      <c r="BC118" s="197"/>
      <c r="BD118" s="197"/>
      <c r="BE118" s="197"/>
      <c r="BF118" s="197"/>
      <c r="BG118" s="197"/>
      <c r="BH118" s="197"/>
      <c r="BI118" s="197"/>
      <c r="BJ118" s="197"/>
      <c r="BK118" s="197"/>
      <c r="BL118" s="197"/>
      <c r="BM118" s="197"/>
      <c r="BN118" s="197"/>
      <c r="BO118" s="197"/>
      <c r="BP118" s="197"/>
      <c r="BQ118" s="197"/>
      <c r="BR118" s="197"/>
      <c r="BS118" s="197"/>
      <c r="BT118" s="197"/>
    </row>
    <row r="119" spans="2:72" s="101" customFormat="1" x14ac:dyDescent="0.25">
      <c r="D119" s="35" t="s">
        <v>138</v>
      </c>
      <c r="E119" s="113">
        <f>(4.2+1.5+2+7.3+1+1.5)*2</f>
        <v>35</v>
      </c>
      <c r="F119" s="114" t="s">
        <v>139</v>
      </c>
      <c r="G119" s="197"/>
      <c r="H119" s="197"/>
      <c r="I119" s="197"/>
      <c r="J119" s="197"/>
      <c r="K119" s="197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  <c r="AA119" s="197"/>
      <c r="AB119" s="197"/>
      <c r="AC119" s="197"/>
      <c r="AD119" s="197"/>
      <c r="AE119" s="197"/>
      <c r="AF119" s="197"/>
      <c r="AG119" s="197"/>
      <c r="AH119" s="197"/>
      <c r="AI119" s="197"/>
      <c r="AJ119" s="197"/>
      <c r="AK119" s="197"/>
      <c r="AL119" s="197"/>
      <c r="AM119" s="197"/>
      <c r="AN119" s="197"/>
      <c r="AO119" s="197"/>
      <c r="AP119" s="197"/>
      <c r="AQ119" s="197"/>
      <c r="AR119" s="197"/>
      <c r="AS119" s="197"/>
      <c r="AT119" s="197"/>
      <c r="AU119" s="197"/>
      <c r="AV119" s="197"/>
      <c r="AW119" s="197"/>
      <c r="AX119" s="197"/>
      <c r="AY119" s="197"/>
      <c r="AZ119" s="197"/>
      <c r="BA119" s="197"/>
      <c r="BB119" s="197"/>
      <c r="BC119" s="197"/>
      <c r="BD119" s="197"/>
      <c r="BE119" s="197"/>
      <c r="BF119" s="197"/>
      <c r="BG119" s="197"/>
      <c r="BH119" s="197"/>
      <c r="BI119" s="197"/>
      <c r="BJ119" s="197"/>
      <c r="BK119" s="197"/>
      <c r="BL119" s="197"/>
      <c r="BM119" s="197"/>
      <c r="BN119" s="197"/>
      <c r="BO119" s="197"/>
      <c r="BP119" s="197"/>
      <c r="BQ119" s="197"/>
      <c r="BR119" s="197"/>
      <c r="BS119" s="197"/>
      <c r="BT119" s="197"/>
    </row>
    <row r="120" spans="2:72" s="101" customFormat="1" x14ac:dyDescent="0.25">
      <c r="B120" s="270" t="s">
        <v>142</v>
      </c>
      <c r="C120" s="270"/>
      <c r="D120" s="270"/>
      <c r="F120" s="102"/>
      <c r="G120" s="197"/>
      <c r="H120" s="197"/>
      <c r="I120" s="197"/>
      <c r="J120" s="197"/>
      <c r="K120" s="197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  <c r="AA120" s="197"/>
      <c r="AB120" s="197"/>
      <c r="AC120" s="197"/>
      <c r="AD120" s="197"/>
      <c r="AE120" s="197"/>
      <c r="AF120" s="197"/>
      <c r="AG120" s="197"/>
      <c r="AH120" s="197"/>
      <c r="AI120" s="197"/>
      <c r="AJ120" s="197"/>
      <c r="AK120" s="197"/>
      <c r="AL120" s="197"/>
      <c r="AM120" s="197"/>
      <c r="AN120" s="197"/>
      <c r="AO120" s="197"/>
      <c r="AP120" s="197"/>
      <c r="AQ120" s="197"/>
      <c r="AR120" s="197"/>
      <c r="AS120" s="197"/>
      <c r="AT120" s="197"/>
      <c r="AU120" s="197"/>
      <c r="AV120" s="197"/>
      <c r="AW120" s="197"/>
      <c r="AX120" s="197"/>
      <c r="AY120" s="197"/>
      <c r="AZ120" s="197"/>
      <c r="BA120" s="197"/>
      <c r="BB120" s="197"/>
      <c r="BC120" s="197"/>
      <c r="BD120" s="197"/>
      <c r="BE120" s="197"/>
      <c r="BF120" s="197"/>
      <c r="BG120" s="197"/>
      <c r="BH120" s="197"/>
      <c r="BI120" s="197"/>
      <c r="BJ120" s="197"/>
      <c r="BK120" s="197"/>
      <c r="BL120" s="197"/>
      <c r="BM120" s="197"/>
      <c r="BN120" s="197"/>
      <c r="BO120" s="197"/>
      <c r="BP120" s="197"/>
      <c r="BQ120" s="197"/>
      <c r="BR120" s="197"/>
      <c r="BS120" s="197"/>
      <c r="BT120" s="197"/>
    </row>
    <row r="121" spans="2:72" s="101" customFormat="1" x14ac:dyDescent="0.25">
      <c r="D121" s="35" t="s">
        <v>140</v>
      </c>
      <c r="E121" s="113">
        <v>14</v>
      </c>
      <c r="F121" s="114" t="s">
        <v>135</v>
      </c>
      <c r="G121" s="197"/>
      <c r="H121" s="197"/>
      <c r="I121" s="197"/>
      <c r="J121" s="197"/>
      <c r="K121" s="197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  <c r="AA121" s="197"/>
      <c r="AB121" s="197"/>
      <c r="AC121" s="197"/>
      <c r="AD121" s="197"/>
      <c r="AE121" s="197"/>
      <c r="AF121" s="197"/>
      <c r="AG121" s="197"/>
      <c r="AH121" s="197"/>
      <c r="AI121" s="197"/>
      <c r="AJ121" s="197"/>
      <c r="AK121" s="197"/>
      <c r="AL121" s="197"/>
      <c r="AM121" s="197"/>
      <c r="AN121" s="197"/>
      <c r="AO121" s="197"/>
      <c r="AP121" s="197"/>
      <c r="AQ121" s="197"/>
      <c r="AR121" s="197"/>
      <c r="AS121" s="197"/>
      <c r="AT121" s="197"/>
      <c r="AU121" s="197"/>
      <c r="AV121" s="197"/>
      <c r="AW121" s="197"/>
      <c r="AX121" s="197"/>
      <c r="AY121" s="197"/>
      <c r="AZ121" s="197"/>
      <c r="BA121" s="197"/>
      <c r="BB121" s="197"/>
      <c r="BC121" s="197"/>
      <c r="BD121" s="197"/>
      <c r="BE121" s="197"/>
      <c r="BF121" s="197"/>
      <c r="BG121" s="197"/>
      <c r="BH121" s="197"/>
      <c r="BI121" s="197"/>
      <c r="BJ121" s="197"/>
      <c r="BK121" s="197"/>
      <c r="BL121" s="197"/>
      <c r="BM121" s="197"/>
      <c r="BN121" s="197"/>
      <c r="BO121" s="197"/>
      <c r="BP121" s="197"/>
      <c r="BQ121" s="197"/>
      <c r="BR121" s="197"/>
      <c r="BS121" s="197"/>
      <c r="BT121" s="197"/>
    </row>
    <row r="122" spans="2:72" s="101" customFormat="1" x14ac:dyDescent="0.25">
      <c r="B122" s="270" t="s">
        <v>141</v>
      </c>
      <c r="C122" s="270"/>
      <c r="D122" s="270"/>
      <c r="E122" s="115"/>
      <c r="G122" s="197"/>
      <c r="H122" s="197"/>
      <c r="I122" s="197"/>
      <c r="J122" s="197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  <c r="AA122" s="197"/>
      <c r="AB122" s="197"/>
      <c r="AC122" s="197"/>
      <c r="AD122" s="197"/>
      <c r="AE122" s="197"/>
      <c r="AF122" s="197"/>
      <c r="AG122" s="197"/>
      <c r="AH122" s="197"/>
      <c r="AI122" s="197"/>
      <c r="AJ122" s="197"/>
      <c r="AK122" s="197"/>
      <c r="AL122" s="197"/>
      <c r="AM122" s="197"/>
      <c r="AN122" s="197"/>
      <c r="AO122" s="197"/>
      <c r="AP122" s="197"/>
      <c r="AQ122" s="197"/>
      <c r="AR122" s="197"/>
      <c r="AS122" s="197"/>
      <c r="AT122" s="197"/>
      <c r="AU122" s="197"/>
      <c r="AV122" s="197"/>
      <c r="AW122" s="197"/>
      <c r="AX122" s="197"/>
      <c r="AY122" s="197"/>
      <c r="AZ122" s="197"/>
      <c r="BA122" s="197"/>
      <c r="BB122" s="197"/>
      <c r="BC122" s="197"/>
      <c r="BD122" s="197"/>
      <c r="BE122" s="197"/>
      <c r="BF122" s="197"/>
      <c r="BG122" s="197"/>
      <c r="BH122" s="197"/>
      <c r="BI122" s="197"/>
      <c r="BJ122" s="197"/>
      <c r="BK122" s="197"/>
      <c r="BL122" s="197"/>
      <c r="BM122" s="197"/>
      <c r="BN122" s="197"/>
      <c r="BO122" s="197"/>
      <c r="BP122" s="197"/>
      <c r="BQ122" s="197"/>
      <c r="BR122" s="197"/>
      <c r="BS122" s="197"/>
      <c r="BT122" s="197"/>
    </row>
    <row r="123" spans="2:72" s="101" customFormat="1" x14ac:dyDescent="0.25">
      <c r="D123" s="35" t="s">
        <v>143</v>
      </c>
      <c r="E123" s="113">
        <f>((2.5*0.4+0.8*1)+(2.5*0.8))</f>
        <v>3.8</v>
      </c>
      <c r="F123" s="114" t="s">
        <v>0</v>
      </c>
      <c r="G123" s="197"/>
      <c r="H123" s="197"/>
      <c r="I123" s="197"/>
      <c r="J123" s="197"/>
      <c r="K123" s="197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  <c r="AF123" s="197"/>
      <c r="AG123" s="197"/>
      <c r="AH123" s="197"/>
      <c r="AI123" s="197"/>
      <c r="AJ123" s="197"/>
      <c r="AK123" s="197"/>
      <c r="AL123" s="197"/>
      <c r="AM123" s="197"/>
      <c r="AN123" s="197"/>
      <c r="AO123" s="197"/>
      <c r="AP123" s="197"/>
      <c r="AQ123" s="197"/>
      <c r="AR123" s="197"/>
      <c r="AS123" s="197"/>
      <c r="AT123" s="197"/>
      <c r="AU123" s="197"/>
      <c r="AV123" s="197"/>
      <c r="AW123" s="197"/>
      <c r="AX123" s="197"/>
      <c r="AY123" s="197"/>
      <c r="AZ123" s="197"/>
      <c r="BA123" s="197"/>
      <c r="BB123" s="197"/>
      <c r="BC123" s="197"/>
      <c r="BD123" s="197"/>
      <c r="BE123" s="197"/>
      <c r="BF123" s="197"/>
      <c r="BG123" s="197"/>
      <c r="BH123" s="197"/>
      <c r="BI123" s="197"/>
      <c r="BJ123" s="197"/>
      <c r="BK123" s="197"/>
      <c r="BL123" s="197"/>
      <c r="BM123" s="197"/>
      <c r="BN123" s="197"/>
      <c r="BO123" s="197"/>
      <c r="BP123" s="197"/>
      <c r="BQ123" s="197"/>
      <c r="BR123" s="197"/>
      <c r="BS123" s="197"/>
      <c r="BT123" s="197"/>
    </row>
    <row r="124" spans="2:72" s="101" customFormat="1" x14ac:dyDescent="0.25">
      <c r="B124" s="270" t="s">
        <v>144</v>
      </c>
      <c r="C124" s="270"/>
      <c r="D124" s="270"/>
      <c r="E124" s="115"/>
      <c r="G124" s="197"/>
      <c r="H124" s="197"/>
      <c r="I124" s="197"/>
      <c r="J124" s="197"/>
      <c r="K124" s="197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  <c r="X124" s="197"/>
      <c r="Y124" s="197"/>
      <c r="Z124" s="197"/>
      <c r="AA124" s="197"/>
      <c r="AB124" s="197"/>
      <c r="AC124" s="197"/>
      <c r="AD124" s="197"/>
      <c r="AE124" s="197"/>
      <c r="AF124" s="197"/>
      <c r="AG124" s="197"/>
      <c r="AH124" s="197"/>
      <c r="AI124" s="197"/>
      <c r="AJ124" s="197"/>
      <c r="AK124" s="197"/>
      <c r="AL124" s="197"/>
      <c r="AM124" s="197"/>
      <c r="AN124" s="197"/>
      <c r="AO124" s="197"/>
      <c r="AP124" s="197"/>
      <c r="AQ124" s="197"/>
      <c r="AR124" s="197"/>
      <c r="AS124" s="197"/>
      <c r="AT124" s="197"/>
      <c r="AU124" s="197"/>
      <c r="AV124" s="197"/>
      <c r="AW124" s="197"/>
      <c r="AX124" s="197"/>
      <c r="AY124" s="197"/>
      <c r="AZ124" s="197"/>
      <c r="BA124" s="197"/>
      <c r="BB124" s="197"/>
      <c r="BC124" s="197"/>
      <c r="BD124" s="197"/>
      <c r="BE124" s="197"/>
      <c r="BF124" s="197"/>
      <c r="BG124" s="197"/>
      <c r="BH124" s="197"/>
      <c r="BI124" s="197"/>
      <c r="BJ124" s="197"/>
      <c r="BK124" s="197"/>
      <c r="BL124" s="197"/>
      <c r="BM124" s="197"/>
      <c r="BN124" s="197"/>
      <c r="BO124" s="197"/>
      <c r="BP124" s="197"/>
      <c r="BQ124" s="197"/>
      <c r="BR124" s="197"/>
      <c r="BS124" s="197"/>
      <c r="BT124" s="197"/>
    </row>
    <row r="125" spans="2:72" s="101" customFormat="1" x14ac:dyDescent="0.25">
      <c r="D125" s="35" t="s">
        <v>151</v>
      </c>
      <c r="E125" s="113">
        <f>((2.5*0.8)+(2.5*0.8))</f>
        <v>4</v>
      </c>
      <c r="F125" s="114" t="s">
        <v>0</v>
      </c>
      <c r="G125" s="197"/>
      <c r="H125" s="197"/>
      <c r="I125" s="197"/>
      <c r="J125" s="197"/>
      <c r="K125" s="197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  <c r="AA125" s="197"/>
      <c r="AB125" s="197"/>
      <c r="AC125" s="197"/>
      <c r="AD125" s="197"/>
      <c r="AE125" s="197"/>
      <c r="AF125" s="197"/>
      <c r="AG125" s="197"/>
      <c r="AH125" s="197"/>
      <c r="AI125" s="197"/>
      <c r="AJ125" s="197"/>
      <c r="AK125" s="197"/>
      <c r="AL125" s="197"/>
      <c r="AM125" s="197"/>
      <c r="AN125" s="197"/>
      <c r="AO125" s="197"/>
      <c r="AP125" s="197"/>
      <c r="AQ125" s="197"/>
      <c r="AR125" s="197"/>
      <c r="AS125" s="197"/>
      <c r="AT125" s="197"/>
      <c r="AU125" s="197"/>
      <c r="AV125" s="197"/>
      <c r="AW125" s="197"/>
      <c r="AX125" s="197"/>
      <c r="AY125" s="197"/>
      <c r="AZ125" s="197"/>
      <c r="BA125" s="197"/>
      <c r="BB125" s="197"/>
      <c r="BC125" s="197"/>
      <c r="BD125" s="197"/>
      <c r="BE125" s="197"/>
      <c r="BF125" s="197"/>
      <c r="BG125" s="197"/>
      <c r="BH125" s="197"/>
      <c r="BI125" s="197"/>
      <c r="BJ125" s="197"/>
      <c r="BK125" s="197"/>
      <c r="BL125" s="197"/>
      <c r="BM125" s="197"/>
      <c r="BN125" s="197"/>
      <c r="BO125" s="197"/>
      <c r="BP125" s="197"/>
      <c r="BQ125" s="197"/>
      <c r="BR125" s="197"/>
      <c r="BS125" s="197"/>
      <c r="BT125" s="197"/>
    </row>
    <row r="126" spans="2:72" s="101" customFormat="1" x14ac:dyDescent="0.25">
      <c r="B126" s="270" t="s">
        <v>152</v>
      </c>
      <c r="C126" s="270"/>
      <c r="D126" s="270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  <c r="AA126" s="197"/>
      <c r="AB126" s="197"/>
      <c r="AC126" s="197"/>
      <c r="AD126" s="197"/>
      <c r="AE126" s="197"/>
      <c r="AF126" s="197"/>
      <c r="AG126" s="197"/>
      <c r="AH126" s="197"/>
      <c r="AI126" s="197"/>
      <c r="AJ126" s="197"/>
      <c r="AK126" s="197"/>
      <c r="AL126" s="197"/>
      <c r="AM126" s="197"/>
      <c r="AN126" s="197"/>
      <c r="AO126" s="197"/>
      <c r="AP126" s="197"/>
      <c r="AQ126" s="197"/>
      <c r="AR126" s="197"/>
      <c r="AS126" s="197"/>
      <c r="AT126" s="197"/>
      <c r="AU126" s="197"/>
      <c r="AV126" s="197"/>
      <c r="AW126" s="197"/>
      <c r="AX126" s="197"/>
      <c r="AY126" s="197"/>
      <c r="AZ126" s="197"/>
      <c r="BA126" s="197"/>
      <c r="BB126" s="197"/>
      <c r="BC126" s="197"/>
      <c r="BD126" s="197"/>
      <c r="BE126" s="197"/>
      <c r="BF126" s="197"/>
      <c r="BG126" s="197"/>
      <c r="BH126" s="197"/>
      <c r="BI126" s="197"/>
      <c r="BJ126" s="197"/>
      <c r="BK126" s="197"/>
      <c r="BL126" s="197"/>
      <c r="BM126" s="197"/>
      <c r="BN126" s="197"/>
      <c r="BO126" s="197"/>
      <c r="BP126" s="197"/>
      <c r="BQ126" s="197"/>
      <c r="BR126" s="197"/>
      <c r="BS126" s="197"/>
      <c r="BT126" s="197"/>
    </row>
    <row r="127" spans="2:72" s="101" customFormat="1" x14ac:dyDescent="0.25">
      <c r="B127" s="247"/>
      <c r="C127" s="247"/>
      <c r="D127" s="247" t="s">
        <v>243</v>
      </c>
      <c r="E127" s="113">
        <f>((2.5*0.8)+(2.5*0.8))</f>
        <v>4</v>
      </c>
      <c r="F127" s="114" t="s">
        <v>0</v>
      </c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  <c r="AA127" s="197"/>
      <c r="AB127" s="197"/>
      <c r="AC127" s="197"/>
      <c r="AD127" s="197"/>
      <c r="AE127" s="197"/>
      <c r="AF127" s="197"/>
      <c r="AG127" s="197"/>
      <c r="AH127" s="197"/>
      <c r="AI127" s="197"/>
      <c r="AJ127" s="197"/>
      <c r="AK127" s="197"/>
      <c r="AL127" s="197"/>
      <c r="AM127" s="197"/>
      <c r="AN127" s="197"/>
      <c r="AO127" s="197"/>
      <c r="AP127" s="197"/>
      <c r="AQ127" s="197"/>
      <c r="AR127" s="197"/>
      <c r="AS127" s="197"/>
      <c r="AT127" s="197"/>
      <c r="AU127" s="197"/>
      <c r="AV127" s="197"/>
      <c r="AW127" s="197"/>
      <c r="AX127" s="197"/>
      <c r="AY127" s="197"/>
      <c r="AZ127" s="197"/>
      <c r="BA127" s="197"/>
      <c r="BB127" s="197"/>
      <c r="BC127" s="197"/>
      <c r="BD127" s="197"/>
      <c r="BE127" s="197"/>
      <c r="BF127" s="197"/>
      <c r="BG127" s="197"/>
      <c r="BH127" s="197"/>
      <c r="BI127" s="197"/>
      <c r="BJ127" s="197"/>
      <c r="BK127" s="197"/>
      <c r="BL127" s="197"/>
      <c r="BM127" s="197"/>
      <c r="BN127" s="197"/>
      <c r="BO127" s="197"/>
      <c r="BP127" s="197"/>
      <c r="BQ127" s="197"/>
      <c r="BR127" s="197"/>
      <c r="BS127" s="197"/>
      <c r="BT127" s="197"/>
    </row>
    <row r="128" spans="2:72" s="101" customFormat="1" x14ac:dyDescent="0.25">
      <c r="B128" s="270" t="s">
        <v>152</v>
      </c>
      <c r="C128" s="270"/>
      <c r="D128" s="270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  <c r="AM128" s="197"/>
      <c r="AN128" s="197"/>
      <c r="AO128" s="197"/>
      <c r="AP128" s="197"/>
      <c r="AQ128" s="197"/>
      <c r="AR128" s="197"/>
      <c r="AS128" s="197"/>
      <c r="AT128" s="197"/>
      <c r="AU128" s="197"/>
      <c r="AV128" s="197"/>
      <c r="AW128" s="197"/>
      <c r="AX128" s="197"/>
      <c r="AY128" s="197"/>
      <c r="AZ128" s="197"/>
      <c r="BA128" s="197"/>
      <c r="BB128" s="197"/>
      <c r="BC128" s="197"/>
      <c r="BD128" s="197"/>
      <c r="BE128" s="197"/>
      <c r="BF128" s="197"/>
      <c r="BG128" s="197"/>
      <c r="BH128" s="197"/>
      <c r="BI128" s="197"/>
      <c r="BJ128" s="197"/>
      <c r="BK128" s="197"/>
      <c r="BL128" s="197"/>
      <c r="BM128" s="197"/>
      <c r="BN128" s="197"/>
      <c r="BO128" s="197"/>
      <c r="BP128" s="197"/>
      <c r="BQ128" s="197"/>
      <c r="BR128" s="197"/>
      <c r="BS128" s="197"/>
      <c r="BT128" s="197"/>
    </row>
    <row r="129" spans="2:72" s="101" customFormat="1" x14ac:dyDescent="0.25">
      <c r="D129" s="35" t="s">
        <v>50</v>
      </c>
      <c r="E129" s="114">
        <f>((2.5*4*0.2)+(0.8*0.2*4))</f>
        <v>2.64</v>
      </c>
      <c r="F129" s="114" t="s">
        <v>0</v>
      </c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  <c r="AA129" s="197"/>
      <c r="AB129" s="197"/>
      <c r="AC129" s="197"/>
      <c r="AD129" s="197"/>
      <c r="AE129" s="197"/>
      <c r="AF129" s="197"/>
      <c r="AG129" s="197"/>
      <c r="AH129" s="197"/>
      <c r="AI129" s="197"/>
      <c r="AJ129" s="197"/>
      <c r="AK129" s="197"/>
      <c r="AL129" s="197"/>
      <c r="AM129" s="197"/>
      <c r="AN129" s="197"/>
      <c r="AO129" s="197"/>
      <c r="AP129" s="197"/>
      <c r="AQ129" s="197"/>
      <c r="AR129" s="197"/>
      <c r="AS129" s="197"/>
      <c r="AT129" s="197"/>
      <c r="AU129" s="197"/>
      <c r="AV129" s="197"/>
      <c r="AW129" s="197"/>
      <c r="AX129" s="197"/>
      <c r="AY129" s="197"/>
      <c r="AZ129" s="197"/>
      <c r="BA129" s="197"/>
      <c r="BB129" s="197"/>
      <c r="BC129" s="197"/>
      <c r="BD129" s="197"/>
      <c r="BE129" s="197"/>
      <c r="BF129" s="197"/>
      <c r="BG129" s="197"/>
      <c r="BH129" s="197"/>
      <c r="BI129" s="197"/>
      <c r="BJ129" s="197"/>
      <c r="BK129" s="197"/>
      <c r="BL129" s="197"/>
      <c r="BM129" s="197"/>
      <c r="BN129" s="197"/>
      <c r="BO129" s="197"/>
      <c r="BP129" s="197"/>
      <c r="BQ129" s="197"/>
      <c r="BR129" s="197"/>
      <c r="BS129" s="197"/>
      <c r="BT129" s="197"/>
    </row>
    <row r="130" spans="2:72" s="101" customFormat="1" x14ac:dyDescent="0.25">
      <c r="B130" s="270" t="s">
        <v>156</v>
      </c>
      <c r="C130" s="270"/>
      <c r="D130" s="270"/>
      <c r="E130" s="114"/>
      <c r="F130" s="114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7"/>
      <c r="AZ130" s="197"/>
      <c r="BA130" s="197"/>
      <c r="BB130" s="197"/>
      <c r="BC130" s="197"/>
      <c r="BD130" s="197"/>
      <c r="BE130" s="197"/>
      <c r="BF130" s="197"/>
      <c r="BG130" s="197"/>
      <c r="BH130" s="197"/>
      <c r="BI130" s="197"/>
      <c r="BJ130" s="197"/>
      <c r="BK130" s="197"/>
      <c r="BL130" s="197"/>
      <c r="BM130" s="197"/>
      <c r="BN130" s="197"/>
      <c r="BO130" s="197"/>
      <c r="BP130" s="197"/>
      <c r="BQ130" s="197"/>
      <c r="BR130" s="197"/>
      <c r="BS130" s="197"/>
      <c r="BT130" s="197"/>
    </row>
    <row r="131" spans="2:72" s="101" customFormat="1" x14ac:dyDescent="0.25">
      <c r="D131" s="35" t="s">
        <v>51</v>
      </c>
      <c r="E131" s="114">
        <f>((2.5*4*0.2)+(0.8*0.2*4))</f>
        <v>2.64</v>
      </c>
      <c r="F131" s="114" t="s">
        <v>0</v>
      </c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197"/>
      <c r="AQ131" s="197"/>
      <c r="AR131" s="197"/>
      <c r="AS131" s="197"/>
      <c r="AT131" s="197"/>
      <c r="AU131" s="197"/>
      <c r="AV131" s="197"/>
      <c r="AW131" s="197"/>
      <c r="AX131" s="197"/>
      <c r="AY131" s="197"/>
      <c r="AZ131" s="197"/>
      <c r="BA131" s="197"/>
      <c r="BB131" s="197"/>
      <c r="BC131" s="197"/>
      <c r="BD131" s="197"/>
      <c r="BE131" s="197"/>
      <c r="BF131" s="197"/>
      <c r="BG131" s="197"/>
      <c r="BH131" s="197"/>
      <c r="BI131" s="197"/>
      <c r="BJ131" s="197"/>
      <c r="BK131" s="197"/>
      <c r="BL131" s="197"/>
      <c r="BM131" s="197"/>
      <c r="BN131" s="197"/>
      <c r="BO131" s="197"/>
      <c r="BP131" s="197"/>
      <c r="BQ131" s="197"/>
      <c r="BR131" s="197"/>
      <c r="BS131" s="197"/>
      <c r="BT131" s="197"/>
    </row>
    <row r="132" spans="2:72" s="101" customFormat="1" x14ac:dyDescent="0.25">
      <c r="B132" s="270" t="s">
        <v>156</v>
      </c>
      <c r="C132" s="270"/>
      <c r="D132" s="270"/>
      <c r="E132" s="114"/>
      <c r="F132" s="114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  <c r="AF132" s="197"/>
      <c r="AG132" s="197"/>
      <c r="AH132" s="197"/>
      <c r="AI132" s="197"/>
      <c r="AJ132" s="197"/>
      <c r="AK132" s="197"/>
      <c r="AL132" s="197"/>
      <c r="AM132" s="197"/>
      <c r="AN132" s="197"/>
      <c r="AO132" s="197"/>
      <c r="AP132" s="197"/>
      <c r="AQ132" s="197"/>
      <c r="AR132" s="197"/>
      <c r="AS132" s="197"/>
      <c r="AT132" s="197"/>
      <c r="AU132" s="197"/>
      <c r="AV132" s="197"/>
      <c r="AW132" s="197"/>
      <c r="AX132" s="197"/>
      <c r="AY132" s="197"/>
      <c r="AZ132" s="197"/>
      <c r="BA132" s="197"/>
      <c r="BB132" s="197"/>
      <c r="BC132" s="197"/>
      <c r="BD132" s="197"/>
      <c r="BE132" s="197"/>
      <c r="BF132" s="197"/>
      <c r="BG132" s="197"/>
      <c r="BH132" s="197"/>
      <c r="BI132" s="197"/>
      <c r="BJ132" s="197"/>
      <c r="BK132" s="197"/>
      <c r="BL132" s="197"/>
      <c r="BM132" s="197"/>
      <c r="BN132" s="197"/>
      <c r="BO132" s="197"/>
      <c r="BP132" s="197"/>
      <c r="BQ132" s="197"/>
      <c r="BR132" s="197"/>
      <c r="BS132" s="197"/>
      <c r="BT132" s="197"/>
    </row>
    <row r="133" spans="2:72" s="101" customFormat="1" x14ac:dyDescent="0.25">
      <c r="D133" s="35" t="s">
        <v>48</v>
      </c>
      <c r="E133" s="114">
        <f>((2.5*4*0.2)+(0.8*0.2*4))</f>
        <v>2.64</v>
      </c>
      <c r="F133" s="114" t="s">
        <v>0</v>
      </c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  <c r="AA133" s="197"/>
      <c r="AB133" s="197"/>
      <c r="AC133" s="197"/>
      <c r="AD133" s="197"/>
      <c r="AE133" s="197"/>
      <c r="AF133" s="197"/>
      <c r="AG133" s="197"/>
      <c r="AH133" s="197"/>
      <c r="AI133" s="197"/>
      <c r="AJ133" s="197"/>
      <c r="AK133" s="197"/>
      <c r="AL133" s="197"/>
      <c r="AM133" s="197"/>
      <c r="AN133" s="197"/>
      <c r="AO133" s="197"/>
      <c r="AP133" s="197"/>
      <c r="AQ133" s="197"/>
      <c r="AR133" s="197"/>
      <c r="AS133" s="197"/>
      <c r="AT133" s="197"/>
      <c r="AU133" s="197"/>
      <c r="AV133" s="197"/>
      <c r="AW133" s="197"/>
      <c r="AX133" s="197"/>
      <c r="AY133" s="197"/>
      <c r="AZ133" s="197"/>
      <c r="BA133" s="197"/>
      <c r="BB133" s="197"/>
      <c r="BC133" s="197"/>
      <c r="BD133" s="197"/>
      <c r="BE133" s="197"/>
      <c r="BF133" s="197"/>
      <c r="BG133" s="197"/>
      <c r="BH133" s="197"/>
      <c r="BI133" s="197"/>
      <c r="BJ133" s="197"/>
      <c r="BK133" s="197"/>
      <c r="BL133" s="197"/>
      <c r="BM133" s="197"/>
      <c r="BN133" s="197"/>
      <c r="BO133" s="197"/>
      <c r="BP133" s="197"/>
      <c r="BQ133" s="197"/>
      <c r="BR133" s="197"/>
      <c r="BS133" s="197"/>
      <c r="BT133" s="197"/>
    </row>
    <row r="134" spans="2:72" s="101" customFormat="1" x14ac:dyDescent="0.25">
      <c r="B134" s="270" t="s">
        <v>156</v>
      </c>
      <c r="C134" s="270"/>
      <c r="D134" s="270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  <c r="AA134" s="197"/>
      <c r="AB134" s="197"/>
      <c r="AC134" s="197"/>
      <c r="AD134" s="197"/>
      <c r="AE134" s="197"/>
      <c r="AF134" s="197"/>
      <c r="AG134" s="197"/>
      <c r="AH134" s="197"/>
      <c r="AI134" s="197"/>
      <c r="AJ134" s="197"/>
      <c r="AK134" s="197"/>
      <c r="AL134" s="197"/>
      <c r="AM134" s="197"/>
      <c r="AN134" s="197"/>
      <c r="AO134" s="197"/>
      <c r="AP134" s="197"/>
      <c r="AQ134" s="197"/>
      <c r="AR134" s="197"/>
      <c r="AS134" s="197"/>
      <c r="AT134" s="197"/>
      <c r="AU134" s="197"/>
      <c r="AV134" s="197"/>
      <c r="AW134" s="197"/>
      <c r="AX134" s="197"/>
      <c r="AY134" s="197"/>
      <c r="AZ134" s="197"/>
      <c r="BA134" s="197"/>
      <c r="BB134" s="197"/>
      <c r="BC134" s="197"/>
      <c r="BD134" s="197"/>
      <c r="BE134" s="197"/>
      <c r="BF134" s="197"/>
      <c r="BG134" s="197"/>
      <c r="BH134" s="197"/>
      <c r="BI134" s="197"/>
      <c r="BJ134" s="197"/>
      <c r="BK134" s="197"/>
      <c r="BL134" s="197"/>
      <c r="BM134" s="197"/>
      <c r="BN134" s="197"/>
      <c r="BO134" s="197"/>
      <c r="BP134" s="197"/>
      <c r="BQ134" s="197"/>
      <c r="BR134" s="197"/>
      <c r="BS134" s="197"/>
      <c r="BT134" s="197"/>
    </row>
    <row r="135" spans="2:72" x14ac:dyDescent="0.25">
      <c r="D135" s="1" t="s">
        <v>190</v>
      </c>
      <c r="E135" s="113">
        <v>4</v>
      </c>
      <c r="F135" s="114" t="s">
        <v>0</v>
      </c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  <c r="AA135" s="197"/>
      <c r="AB135" s="197"/>
      <c r="AC135" s="197"/>
      <c r="AD135" s="197"/>
      <c r="AE135" s="197"/>
      <c r="AF135" s="197"/>
      <c r="AG135" s="197"/>
      <c r="AH135" s="197"/>
      <c r="AI135" s="197"/>
      <c r="AJ135" s="197"/>
      <c r="AK135" s="197"/>
      <c r="AL135" s="197"/>
      <c r="AM135" s="197"/>
      <c r="AN135" s="197"/>
      <c r="AO135" s="197"/>
      <c r="AP135" s="197"/>
      <c r="AQ135" s="197"/>
      <c r="AR135" s="197"/>
      <c r="AS135" s="197"/>
      <c r="AT135" s="197"/>
      <c r="AU135" s="197"/>
      <c r="AV135" s="197"/>
      <c r="AW135" s="197"/>
      <c r="AX135" s="197"/>
      <c r="AY135" s="197"/>
      <c r="AZ135" s="197"/>
      <c r="BA135" s="197"/>
      <c r="BB135" s="197"/>
      <c r="BC135" s="197"/>
      <c r="BD135" s="197"/>
      <c r="BE135" s="197"/>
      <c r="BF135" s="197"/>
      <c r="BG135" s="197"/>
      <c r="BH135" s="197"/>
      <c r="BI135" s="197"/>
      <c r="BJ135" s="197"/>
      <c r="BK135" s="197"/>
      <c r="BL135" s="197"/>
      <c r="BM135" s="197"/>
      <c r="BN135" s="197"/>
      <c r="BO135" s="197"/>
      <c r="BP135" s="197"/>
      <c r="BQ135" s="197"/>
      <c r="BR135" s="197"/>
      <c r="BS135" s="197"/>
      <c r="BT135" s="197"/>
    </row>
    <row r="136" spans="2:72" s="101" customFormat="1" x14ac:dyDescent="0.25">
      <c r="B136" s="270" t="s">
        <v>152</v>
      </c>
      <c r="C136" s="270"/>
      <c r="D136" s="270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/>
      <c r="AH136" s="197"/>
      <c r="AI136" s="197"/>
      <c r="AJ136" s="197"/>
      <c r="AK136" s="197"/>
      <c r="AL136" s="197"/>
      <c r="AM136" s="197"/>
      <c r="AN136" s="197"/>
      <c r="AO136" s="197"/>
      <c r="AP136" s="197"/>
      <c r="AQ136" s="197"/>
      <c r="AR136" s="197"/>
      <c r="AS136" s="197"/>
      <c r="AT136" s="197"/>
      <c r="AU136" s="197"/>
      <c r="AV136" s="197"/>
      <c r="AW136" s="197"/>
      <c r="AX136" s="197"/>
      <c r="AY136" s="197"/>
      <c r="AZ136" s="197"/>
      <c r="BA136" s="197"/>
      <c r="BB136" s="197"/>
      <c r="BC136" s="197"/>
      <c r="BD136" s="197"/>
      <c r="BE136" s="197"/>
      <c r="BF136" s="197"/>
      <c r="BG136" s="197"/>
      <c r="BH136" s="197"/>
      <c r="BI136" s="197"/>
      <c r="BJ136" s="197"/>
      <c r="BK136" s="197"/>
      <c r="BL136" s="197"/>
      <c r="BM136" s="197"/>
      <c r="BN136" s="197"/>
      <c r="BO136" s="197"/>
      <c r="BP136" s="197"/>
      <c r="BQ136" s="197"/>
      <c r="BR136" s="197"/>
      <c r="BS136" s="197"/>
      <c r="BT136" s="197"/>
    </row>
    <row r="137" spans="2:72" x14ac:dyDescent="0.25">
      <c r="D137" s="1" t="s">
        <v>269</v>
      </c>
      <c r="E137" s="250">
        <f>(0.8*1.1*2)</f>
        <v>1.7600000000000002</v>
      </c>
      <c r="F137" s="250" t="s">
        <v>0</v>
      </c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  <c r="AA137" s="197"/>
      <c r="AB137" s="197"/>
      <c r="AC137" s="197"/>
      <c r="AD137" s="197"/>
      <c r="AE137" s="197"/>
      <c r="AF137" s="197"/>
      <c r="AG137" s="197"/>
      <c r="AH137" s="197"/>
      <c r="AI137" s="197"/>
      <c r="AJ137" s="197"/>
      <c r="AK137" s="197"/>
      <c r="AL137" s="197"/>
      <c r="AM137" s="197"/>
      <c r="AN137" s="197"/>
      <c r="AO137" s="197"/>
      <c r="AP137" s="197"/>
      <c r="AQ137" s="197"/>
      <c r="AR137" s="197"/>
      <c r="AS137" s="197"/>
      <c r="AT137" s="197"/>
      <c r="AU137" s="197"/>
      <c r="AV137" s="197"/>
      <c r="AW137" s="197"/>
      <c r="AX137" s="197"/>
      <c r="AY137" s="197"/>
      <c r="AZ137" s="197"/>
      <c r="BA137" s="197"/>
      <c r="BB137" s="197"/>
      <c r="BC137" s="197"/>
      <c r="BD137" s="197"/>
      <c r="BE137" s="197"/>
      <c r="BF137" s="197"/>
      <c r="BG137" s="197"/>
      <c r="BH137" s="197"/>
      <c r="BI137" s="197"/>
      <c r="BJ137" s="197"/>
      <c r="BK137" s="197"/>
      <c r="BL137" s="197"/>
      <c r="BM137" s="197"/>
      <c r="BN137" s="197"/>
      <c r="BO137" s="197"/>
      <c r="BP137" s="197"/>
      <c r="BQ137" s="197"/>
      <c r="BR137" s="197"/>
      <c r="BS137" s="197"/>
      <c r="BT137" s="197"/>
    </row>
    <row r="138" spans="2:72" x14ac:dyDescent="0.25">
      <c r="B138" s="272" t="s">
        <v>244</v>
      </c>
      <c r="C138" s="272"/>
      <c r="D138" s="272"/>
      <c r="E138" s="250"/>
      <c r="F138" s="250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  <c r="X138" s="197"/>
      <c r="Y138" s="197"/>
      <c r="Z138" s="197"/>
      <c r="AA138" s="197"/>
      <c r="AB138" s="197"/>
      <c r="AC138" s="197"/>
      <c r="AD138" s="197"/>
      <c r="AE138" s="197"/>
      <c r="AF138" s="197"/>
      <c r="AG138" s="197"/>
      <c r="AH138" s="197"/>
      <c r="AI138" s="197"/>
      <c r="AJ138" s="197"/>
      <c r="AK138" s="197"/>
      <c r="AL138" s="197"/>
      <c r="AM138" s="197"/>
      <c r="AN138" s="197"/>
      <c r="AO138" s="197"/>
      <c r="AP138" s="197"/>
      <c r="AQ138" s="197"/>
      <c r="AR138" s="197"/>
      <c r="AS138" s="197"/>
      <c r="AT138" s="197"/>
      <c r="AU138" s="197"/>
      <c r="AV138" s="197"/>
      <c r="AW138" s="197"/>
      <c r="AX138" s="197"/>
      <c r="AY138" s="197"/>
      <c r="AZ138" s="197"/>
      <c r="BA138" s="197"/>
      <c r="BB138" s="197"/>
      <c r="BC138" s="197"/>
      <c r="BD138" s="197"/>
      <c r="BE138" s="197"/>
      <c r="BF138" s="197"/>
      <c r="BG138" s="197"/>
      <c r="BH138" s="197"/>
      <c r="BI138" s="197"/>
      <c r="BJ138" s="197"/>
      <c r="BK138" s="197"/>
      <c r="BL138" s="197"/>
      <c r="BM138" s="197"/>
      <c r="BN138" s="197"/>
      <c r="BO138" s="197"/>
      <c r="BP138" s="197"/>
      <c r="BQ138" s="197"/>
      <c r="BR138" s="197"/>
      <c r="BS138" s="197"/>
      <c r="BT138" s="197"/>
    </row>
    <row r="139" spans="2:72" x14ac:dyDescent="0.25">
      <c r="D139" s="1" t="s">
        <v>268</v>
      </c>
      <c r="E139" s="250">
        <f>((0.8*1.1*4)+(0.15*1.1*2))</f>
        <v>3.8500000000000005</v>
      </c>
      <c r="F139" s="250" t="s">
        <v>0</v>
      </c>
      <c r="G139" s="197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  <c r="AA139" s="197"/>
      <c r="AB139" s="197"/>
      <c r="AC139" s="197"/>
      <c r="AD139" s="197"/>
      <c r="AE139" s="197"/>
      <c r="AF139" s="197"/>
      <c r="AG139" s="197"/>
      <c r="AH139" s="197"/>
      <c r="AI139" s="197"/>
      <c r="AJ139" s="197"/>
      <c r="AK139" s="197"/>
      <c r="AL139" s="197"/>
      <c r="AM139" s="197"/>
      <c r="AN139" s="197"/>
      <c r="AO139" s="197"/>
      <c r="AP139" s="197"/>
      <c r="AQ139" s="197"/>
      <c r="AR139" s="197"/>
      <c r="AS139" s="197"/>
      <c r="AT139" s="197"/>
      <c r="AU139" s="197"/>
      <c r="AV139" s="197"/>
      <c r="AW139" s="197"/>
      <c r="AX139" s="197"/>
      <c r="AY139" s="197"/>
      <c r="AZ139" s="197"/>
      <c r="BA139" s="197"/>
      <c r="BB139" s="197"/>
      <c r="BC139" s="197"/>
      <c r="BD139" s="197"/>
      <c r="BE139" s="197"/>
      <c r="BF139" s="197"/>
      <c r="BG139" s="197"/>
      <c r="BH139" s="197"/>
      <c r="BI139" s="197"/>
      <c r="BJ139" s="197"/>
      <c r="BK139" s="197"/>
      <c r="BL139" s="197"/>
      <c r="BM139" s="197"/>
      <c r="BN139" s="197"/>
      <c r="BO139" s="197"/>
      <c r="BP139" s="197"/>
      <c r="BQ139" s="197"/>
      <c r="BR139" s="197"/>
      <c r="BS139" s="197"/>
      <c r="BT139" s="197"/>
    </row>
    <row r="140" spans="2:72" x14ac:dyDescent="0.25">
      <c r="B140" s="272" t="s">
        <v>245</v>
      </c>
      <c r="C140" s="272"/>
      <c r="D140" s="272"/>
      <c r="G140" s="197"/>
      <c r="H140" s="197"/>
      <c r="I140" s="197"/>
      <c r="J140" s="197"/>
      <c r="K140" s="197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  <c r="AA140" s="197"/>
      <c r="AB140" s="197"/>
      <c r="AC140" s="197"/>
      <c r="AD140" s="197"/>
      <c r="AE140" s="197"/>
      <c r="AF140" s="197"/>
      <c r="AG140" s="197"/>
      <c r="AH140" s="197"/>
      <c r="AI140" s="197"/>
      <c r="AJ140" s="197"/>
      <c r="AK140" s="197"/>
      <c r="AL140" s="197"/>
      <c r="AM140" s="197"/>
      <c r="AN140" s="197"/>
      <c r="AO140" s="197"/>
      <c r="AP140" s="197"/>
      <c r="AQ140" s="197"/>
      <c r="AR140" s="197"/>
      <c r="AS140" s="197"/>
      <c r="AT140" s="197"/>
      <c r="AU140" s="197"/>
      <c r="AV140" s="197"/>
      <c r="AW140" s="197"/>
      <c r="AX140" s="197"/>
      <c r="AY140" s="197"/>
      <c r="AZ140" s="197"/>
      <c r="BA140" s="197"/>
      <c r="BB140" s="197"/>
      <c r="BC140" s="197"/>
      <c r="BD140" s="197"/>
      <c r="BE140" s="197"/>
      <c r="BF140" s="197"/>
      <c r="BG140" s="197"/>
      <c r="BH140" s="197"/>
      <c r="BI140" s="197"/>
      <c r="BJ140" s="197"/>
      <c r="BK140" s="197"/>
      <c r="BL140" s="197"/>
      <c r="BM140" s="197"/>
      <c r="BN140" s="197"/>
      <c r="BO140" s="197"/>
      <c r="BP140" s="197"/>
      <c r="BQ140" s="197"/>
      <c r="BR140" s="197"/>
      <c r="BS140" s="197"/>
      <c r="BT140" s="197"/>
    </row>
    <row r="141" spans="2:72" x14ac:dyDescent="0.25">
      <c r="D141" s="1" t="s">
        <v>267</v>
      </c>
      <c r="E141" s="250">
        <f>((0.8*1.1*4)+(0.15*1.1*2))</f>
        <v>3.8500000000000005</v>
      </c>
      <c r="F141" s="250" t="s">
        <v>0</v>
      </c>
      <c r="G141" s="197"/>
      <c r="H141" s="197"/>
      <c r="I141" s="197"/>
      <c r="J141" s="197"/>
      <c r="K141" s="197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  <c r="AA141" s="197"/>
      <c r="AB141" s="197"/>
      <c r="AC141" s="197"/>
      <c r="AD141" s="197"/>
      <c r="AE141" s="197"/>
      <c r="AF141" s="197"/>
      <c r="AG141" s="197"/>
      <c r="AH141" s="197"/>
      <c r="AI141" s="197"/>
      <c r="AJ141" s="197"/>
      <c r="AK141" s="197"/>
      <c r="AL141" s="197"/>
      <c r="AM141" s="197"/>
      <c r="AN141" s="197"/>
      <c r="AO141" s="197"/>
      <c r="AP141" s="197"/>
      <c r="AQ141" s="197"/>
      <c r="AR141" s="197"/>
      <c r="AS141" s="197"/>
      <c r="AT141" s="197"/>
      <c r="AU141" s="197"/>
      <c r="AV141" s="197"/>
      <c r="AW141" s="197"/>
      <c r="AX141" s="197"/>
      <c r="AY141" s="197"/>
      <c r="AZ141" s="197"/>
      <c r="BA141" s="197"/>
      <c r="BB141" s="197"/>
      <c r="BC141" s="197"/>
      <c r="BD141" s="197"/>
      <c r="BE141" s="197"/>
      <c r="BF141" s="197"/>
      <c r="BG141" s="197"/>
      <c r="BH141" s="197"/>
      <c r="BI141" s="197"/>
      <c r="BJ141" s="197"/>
      <c r="BK141" s="197"/>
      <c r="BL141" s="197"/>
      <c r="BM141" s="197"/>
      <c r="BN141" s="197"/>
      <c r="BO141" s="197"/>
      <c r="BP141" s="197"/>
      <c r="BQ141" s="197"/>
      <c r="BR141" s="197"/>
      <c r="BS141" s="197"/>
      <c r="BT141" s="197"/>
    </row>
    <row r="142" spans="2:72" x14ac:dyDescent="0.25">
      <c r="B142" s="272" t="s">
        <v>245</v>
      </c>
      <c r="C142" s="272"/>
      <c r="D142" s="272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  <c r="X142" s="197"/>
      <c r="Y142" s="197"/>
      <c r="Z142" s="197"/>
      <c r="AA142" s="197"/>
      <c r="AB142" s="197"/>
      <c r="AC142" s="197"/>
      <c r="AD142" s="197"/>
      <c r="AE142" s="197"/>
      <c r="AF142" s="197"/>
      <c r="AG142" s="197"/>
      <c r="AH142" s="197"/>
      <c r="AI142" s="197"/>
      <c r="AJ142" s="197"/>
      <c r="AK142" s="197"/>
      <c r="AL142" s="197"/>
      <c r="AM142" s="197"/>
      <c r="AN142" s="197"/>
      <c r="AO142" s="197"/>
      <c r="AP142" s="197"/>
      <c r="AQ142" s="197"/>
      <c r="AR142" s="197"/>
      <c r="AS142" s="197"/>
      <c r="AT142" s="197"/>
      <c r="AU142" s="197"/>
      <c r="AV142" s="197"/>
      <c r="AW142" s="197"/>
      <c r="AX142" s="197"/>
      <c r="AY142" s="197"/>
      <c r="AZ142" s="197"/>
      <c r="BA142" s="197"/>
      <c r="BB142" s="197"/>
      <c r="BC142" s="197"/>
      <c r="BD142" s="197"/>
      <c r="BE142" s="197"/>
      <c r="BF142" s="197"/>
      <c r="BG142" s="197"/>
      <c r="BH142" s="197"/>
      <c r="BI142" s="197"/>
      <c r="BJ142" s="197"/>
      <c r="BK142" s="197"/>
      <c r="BL142" s="197"/>
      <c r="BM142" s="197"/>
      <c r="BN142" s="197"/>
      <c r="BO142" s="197"/>
      <c r="BP142" s="197"/>
      <c r="BQ142" s="197"/>
      <c r="BR142" s="197"/>
      <c r="BS142" s="197"/>
      <c r="BT142" s="197"/>
    </row>
    <row r="143" spans="2:72" x14ac:dyDescent="0.25">
      <c r="D143" s="1" t="s">
        <v>266</v>
      </c>
      <c r="E143" s="250">
        <f>((0.8*1.1*4)+(0.15*1.1*2))</f>
        <v>3.8500000000000005</v>
      </c>
      <c r="F143" s="250" t="s">
        <v>0</v>
      </c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  <c r="AA143" s="197"/>
      <c r="AB143" s="197"/>
      <c r="AC143" s="197"/>
      <c r="AD143" s="197"/>
      <c r="AE143" s="197"/>
      <c r="AF143" s="197"/>
      <c r="AG143" s="197"/>
      <c r="AH143" s="197"/>
      <c r="AI143" s="197"/>
      <c r="AJ143" s="197"/>
      <c r="AK143" s="197"/>
      <c r="AL143" s="197"/>
      <c r="AM143" s="197"/>
      <c r="AN143" s="197"/>
      <c r="AO143" s="197"/>
      <c r="AP143" s="197"/>
      <c r="AQ143" s="197"/>
      <c r="AR143" s="197"/>
      <c r="AS143" s="197"/>
      <c r="AT143" s="197"/>
      <c r="AU143" s="197"/>
      <c r="AV143" s="197"/>
      <c r="AW143" s="197"/>
      <c r="AX143" s="197"/>
      <c r="AY143" s="197"/>
      <c r="AZ143" s="197"/>
      <c r="BA143" s="197"/>
      <c r="BB143" s="197"/>
      <c r="BC143" s="197"/>
      <c r="BD143" s="197"/>
      <c r="BE143" s="197"/>
      <c r="BF143" s="197"/>
      <c r="BG143" s="197"/>
      <c r="BH143" s="197"/>
      <c r="BI143" s="197"/>
      <c r="BJ143" s="197"/>
      <c r="BK143" s="197"/>
      <c r="BL143" s="197"/>
      <c r="BM143" s="197"/>
      <c r="BN143" s="197"/>
      <c r="BO143" s="197"/>
      <c r="BP143" s="197"/>
      <c r="BQ143" s="197"/>
      <c r="BR143" s="197"/>
      <c r="BS143" s="197"/>
      <c r="BT143" s="197"/>
    </row>
    <row r="144" spans="2:72" x14ac:dyDescent="0.25">
      <c r="B144" s="272" t="s">
        <v>245</v>
      </c>
      <c r="C144" s="272"/>
      <c r="D144" s="272"/>
      <c r="G144" s="197"/>
      <c r="H144" s="197"/>
      <c r="I144" s="197"/>
      <c r="J144" s="197"/>
      <c r="K144" s="197"/>
      <c r="L144" s="197"/>
      <c r="M144" s="197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  <c r="X144" s="197"/>
      <c r="Y144" s="197"/>
      <c r="Z144" s="197"/>
      <c r="AA144" s="197"/>
      <c r="AB144" s="197"/>
      <c r="AC144" s="197"/>
      <c r="AD144" s="197"/>
      <c r="AE144" s="197"/>
      <c r="AF144" s="197"/>
      <c r="AG144" s="197"/>
      <c r="AH144" s="197"/>
      <c r="AI144" s="197"/>
      <c r="AJ144" s="197"/>
      <c r="AK144" s="197"/>
      <c r="AL144" s="197"/>
      <c r="AM144" s="197"/>
      <c r="AN144" s="197"/>
      <c r="AO144" s="197"/>
      <c r="AP144" s="197"/>
      <c r="AQ144" s="197"/>
      <c r="AR144" s="197"/>
      <c r="AS144" s="197"/>
      <c r="AT144" s="197"/>
      <c r="AU144" s="197"/>
      <c r="AV144" s="197"/>
      <c r="AW144" s="197"/>
      <c r="AX144" s="197"/>
      <c r="AY144" s="197"/>
      <c r="AZ144" s="197"/>
      <c r="BA144" s="197"/>
      <c r="BB144" s="197"/>
      <c r="BC144" s="197"/>
      <c r="BD144" s="197"/>
      <c r="BE144" s="197"/>
      <c r="BF144" s="197"/>
      <c r="BG144" s="197"/>
      <c r="BH144" s="197"/>
      <c r="BI144" s="197"/>
      <c r="BJ144" s="197"/>
      <c r="BK144" s="197"/>
      <c r="BL144" s="197"/>
      <c r="BM144" s="197"/>
      <c r="BN144" s="197"/>
      <c r="BO144" s="197"/>
      <c r="BP144" s="197"/>
      <c r="BQ144" s="197"/>
      <c r="BR144" s="197"/>
      <c r="BS144" s="197"/>
      <c r="BT144" s="197"/>
    </row>
    <row r="145" spans="1:9" x14ac:dyDescent="0.25">
      <c r="D145" s="1" t="s">
        <v>270</v>
      </c>
      <c r="E145" s="88">
        <f>(1.2*1)</f>
        <v>1.2</v>
      </c>
      <c r="F145" s="88" t="s">
        <v>0</v>
      </c>
    </row>
    <row r="146" spans="1:9" x14ac:dyDescent="0.25">
      <c r="B146" s="272" t="s">
        <v>242</v>
      </c>
      <c r="C146" s="272"/>
      <c r="D146" s="272"/>
      <c r="E146" s="88"/>
      <c r="F146" s="88"/>
    </row>
    <row r="147" spans="1:9" x14ac:dyDescent="0.25">
      <c r="D147" s="1" t="s">
        <v>246</v>
      </c>
      <c r="E147" s="88"/>
      <c r="F147" s="88"/>
    </row>
    <row r="148" spans="1:9" x14ac:dyDescent="0.25">
      <c r="B148" s="277" t="s">
        <v>265</v>
      </c>
      <c r="C148" s="277"/>
      <c r="D148" s="277"/>
      <c r="E148" s="88">
        <v>1.4</v>
      </c>
      <c r="F148" s="88" t="s">
        <v>139</v>
      </c>
    </row>
    <row r="149" spans="1:9" x14ac:dyDescent="0.25">
      <c r="B149" s="277" t="s">
        <v>247</v>
      </c>
      <c r="C149" s="277"/>
      <c r="D149" s="277"/>
      <c r="E149" s="88">
        <v>1.4</v>
      </c>
      <c r="F149" s="88" t="s">
        <v>139</v>
      </c>
    </row>
    <row r="150" spans="1:9" x14ac:dyDescent="0.25">
      <c r="B150" s="277" t="s">
        <v>248</v>
      </c>
      <c r="C150" s="277"/>
      <c r="D150" s="277"/>
      <c r="E150" s="88">
        <v>4</v>
      </c>
      <c r="F150" s="88" t="s">
        <v>139</v>
      </c>
    </row>
    <row r="151" spans="1:9" x14ac:dyDescent="0.25">
      <c r="B151" s="277" t="s">
        <v>249</v>
      </c>
      <c r="C151" s="277"/>
      <c r="D151" s="277"/>
      <c r="E151" s="88">
        <v>1</v>
      </c>
      <c r="F151" s="88" t="s">
        <v>135</v>
      </c>
    </row>
    <row r="152" spans="1:9" x14ac:dyDescent="0.25">
      <c r="B152" s="277" t="s">
        <v>250</v>
      </c>
      <c r="C152" s="277"/>
      <c r="D152" s="277"/>
      <c r="E152" s="88">
        <v>1</v>
      </c>
      <c r="F152" s="88" t="s">
        <v>135</v>
      </c>
    </row>
    <row r="153" spans="1:9" x14ac:dyDescent="0.25">
      <c r="B153" s="260"/>
      <c r="C153" s="260"/>
      <c r="D153" s="260"/>
      <c r="E153" s="88"/>
      <c r="F153" s="88"/>
    </row>
    <row r="155" spans="1:9" ht="15" customHeight="1" x14ac:dyDescent="0.25">
      <c r="A155" s="76"/>
      <c r="B155" s="76"/>
      <c r="C155" s="177"/>
      <c r="D155" s="278" t="s">
        <v>275</v>
      </c>
      <c r="E155" s="278"/>
      <c r="F155" s="278"/>
      <c r="G155" s="278"/>
      <c r="H155" s="278"/>
      <c r="I155" s="278"/>
    </row>
    <row r="156" spans="1:9" x14ac:dyDescent="0.25">
      <c r="A156" s="76"/>
      <c r="B156" s="76"/>
      <c r="C156" s="177"/>
      <c r="D156" s="78"/>
      <c r="E156" s="246"/>
      <c r="F156" s="246"/>
      <c r="G156" s="246"/>
      <c r="H156" s="246"/>
      <c r="I156" s="80"/>
    </row>
    <row r="157" spans="1:9" x14ac:dyDescent="0.25">
      <c r="A157" s="76"/>
      <c r="B157" s="76"/>
      <c r="C157" s="177"/>
      <c r="D157" s="78"/>
      <c r="E157" s="246"/>
      <c r="F157" s="246"/>
      <c r="G157" s="246"/>
      <c r="H157" s="246"/>
      <c r="I157" s="80"/>
    </row>
    <row r="158" spans="1:9" x14ac:dyDescent="0.25">
      <c r="A158" s="76"/>
      <c r="B158" s="76"/>
      <c r="C158" s="177"/>
      <c r="D158" s="78"/>
      <c r="E158" s="246"/>
      <c r="F158" s="246"/>
      <c r="G158" s="246"/>
      <c r="H158" s="246"/>
      <c r="I158" s="80"/>
    </row>
    <row r="159" spans="1:9" x14ac:dyDescent="0.25">
      <c r="A159" s="76"/>
      <c r="B159" s="76"/>
      <c r="C159" s="177"/>
      <c r="D159" s="78"/>
      <c r="E159" s="246"/>
      <c r="F159" s="246"/>
      <c r="G159" s="246"/>
      <c r="H159" s="246"/>
      <c r="I159" s="80"/>
    </row>
    <row r="160" spans="1:9" x14ac:dyDescent="0.25">
      <c r="A160" s="76"/>
      <c r="B160" s="76"/>
      <c r="C160" s="177"/>
      <c r="D160" s="78"/>
      <c r="E160" s="246"/>
      <c r="F160" s="246"/>
      <c r="G160" s="246"/>
      <c r="H160" s="246"/>
      <c r="I160" s="80"/>
    </row>
    <row r="161" spans="1:9" x14ac:dyDescent="0.25">
      <c r="A161" s="76"/>
      <c r="B161" s="76"/>
      <c r="C161" s="177"/>
      <c r="D161" s="82" t="s">
        <v>37</v>
      </c>
      <c r="E161" s="83"/>
      <c r="F161" s="84"/>
      <c r="G161" s="84"/>
      <c r="H161" s="84"/>
      <c r="I161" s="80"/>
    </row>
    <row r="162" spans="1:9" x14ac:dyDescent="0.25">
      <c r="A162" s="76"/>
      <c r="B162" s="76"/>
      <c r="C162" s="177"/>
      <c r="D162" s="85" t="s">
        <v>40</v>
      </c>
      <c r="E162" s="85"/>
      <c r="F162" s="86"/>
      <c r="G162" s="86"/>
      <c r="H162" s="86"/>
      <c r="I162" s="80"/>
    </row>
  </sheetData>
  <mergeCells count="73">
    <mergeCell ref="B152:D152"/>
    <mergeCell ref="D155:I155"/>
    <mergeCell ref="B128:D128"/>
    <mergeCell ref="B148:D148"/>
    <mergeCell ref="B149:D149"/>
    <mergeCell ref="B150:D150"/>
    <mergeCell ref="B151:D151"/>
    <mergeCell ref="B138:D138"/>
    <mergeCell ref="B140:D140"/>
    <mergeCell ref="B142:D142"/>
    <mergeCell ref="B144:D144"/>
    <mergeCell ref="B146:D146"/>
    <mergeCell ref="B3:F3"/>
    <mergeCell ref="D5:D6"/>
    <mergeCell ref="B7:J7"/>
    <mergeCell ref="C8:E8"/>
    <mergeCell ref="B11:D11"/>
    <mergeCell ref="B13:D13"/>
    <mergeCell ref="B66:D66"/>
    <mergeCell ref="B136:D136"/>
    <mergeCell ref="B130:D130"/>
    <mergeCell ref="B132:D132"/>
    <mergeCell ref="B134:D134"/>
    <mergeCell ref="B62:D62"/>
    <mergeCell ref="B106:D106"/>
    <mergeCell ref="B104:D104"/>
    <mergeCell ref="B92:D92"/>
    <mergeCell ref="B52:D52"/>
    <mergeCell ref="B54:D54"/>
    <mergeCell ref="B56:D56"/>
    <mergeCell ref="B58:D58"/>
    <mergeCell ref="B83:D83"/>
    <mergeCell ref="B91:D91"/>
    <mergeCell ref="B87:D87"/>
    <mergeCell ref="B70:D70"/>
    <mergeCell ref="B39:D39"/>
    <mergeCell ref="B17:D17"/>
    <mergeCell ref="B21:D21"/>
    <mergeCell ref="B25:D25"/>
    <mergeCell ref="B29:D29"/>
    <mergeCell ref="B31:D31"/>
    <mergeCell ref="B33:D33"/>
    <mergeCell ref="B37:D37"/>
    <mergeCell ref="B73:D73"/>
    <mergeCell ref="B76:D76"/>
    <mergeCell ref="B78:D78"/>
    <mergeCell ref="B79:D79"/>
    <mergeCell ref="B81:D81"/>
    <mergeCell ref="B96:D96"/>
    <mergeCell ref="B98:D98"/>
    <mergeCell ref="B100:D100"/>
    <mergeCell ref="B102:D102"/>
    <mergeCell ref="B27:D27"/>
    <mergeCell ref="B60:D60"/>
    <mergeCell ref="B72:D72"/>
    <mergeCell ref="B75:D75"/>
    <mergeCell ref="B89:D89"/>
    <mergeCell ref="B94:D94"/>
    <mergeCell ref="B41:D41"/>
    <mergeCell ref="B64:D64"/>
    <mergeCell ref="B50:D50"/>
    <mergeCell ref="B47:D47"/>
    <mergeCell ref="B45:D45"/>
    <mergeCell ref="B85:D85"/>
    <mergeCell ref="B108:D108"/>
    <mergeCell ref="B110:D110"/>
    <mergeCell ref="B124:D124"/>
    <mergeCell ref="B126:D126"/>
    <mergeCell ref="B114:D114"/>
    <mergeCell ref="B116:D116"/>
    <mergeCell ref="B118:D118"/>
    <mergeCell ref="B120:D120"/>
    <mergeCell ref="B122:D122"/>
  </mergeCells>
  <pageMargins left="0.511811024" right="0.511811024" top="0.78740157499999996" bottom="0.78740157499999996" header="0.31496062000000002" footer="0.31496062000000002"/>
  <pageSetup paperSize="9" scale="79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L43"/>
  <sheetViews>
    <sheetView topLeftCell="A10" workbookViewId="0">
      <selection activeCell="C26" sqref="C26"/>
    </sheetView>
  </sheetViews>
  <sheetFormatPr defaultRowHeight="15" x14ac:dyDescent="0.25"/>
  <cols>
    <col min="2" max="2" width="34" customWidth="1"/>
    <col min="3" max="3" width="11.5703125" bestFit="1" customWidth="1"/>
    <col min="5" max="7" width="11.5703125" bestFit="1" customWidth="1"/>
    <col min="8" max="8" width="12.7109375" customWidth="1"/>
    <col min="9" max="9" width="13.28515625" bestFit="1" customWidth="1"/>
    <col min="10" max="10" width="10.28515625" bestFit="1" customWidth="1"/>
    <col min="12" max="12" width="7.42578125" bestFit="1" customWidth="1"/>
  </cols>
  <sheetData>
    <row r="5" spans="2:12" ht="24.75" customHeight="1" x14ac:dyDescent="0.25">
      <c r="B5" s="275" t="s">
        <v>20</v>
      </c>
      <c r="C5" s="275"/>
      <c r="D5" s="275"/>
      <c r="E5" s="275"/>
      <c r="F5" s="275"/>
      <c r="G5" s="275"/>
      <c r="H5" s="201"/>
      <c r="I5" s="201"/>
      <c r="J5" s="201"/>
      <c r="K5" s="201"/>
      <c r="L5" s="201"/>
    </row>
    <row r="6" spans="2:12" x14ac:dyDescent="0.25">
      <c r="B6" s="279" t="s">
        <v>21</v>
      </c>
      <c r="C6" s="279"/>
      <c r="D6" s="279"/>
      <c r="E6" s="279"/>
      <c r="F6" s="279"/>
      <c r="G6" s="279"/>
      <c r="H6" s="202"/>
      <c r="I6" s="202"/>
      <c r="J6" s="202"/>
      <c r="K6" s="202"/>
      <c r="L6" s="202"/>
    </row>
    <row r="8" spans="2:12" x14ac:dyDescent="0.25">
      <c r="B8" s="280" t="s">
        <v>28</v>
      </c>
      <c r="C8" s="280"/>
      <c r="D8" s="280"/>
      <c r="E8" s="280"/>
      <c r="F8" s="280"/>
      <c r="G8" s="280"/>
      <c r="H8" s="280"/>
    </row>
    <row r="9" spans="2:12" x14ac:dyDescent="0.25">
      <c r="B9" s="280"/>
      <c r="C9" s="280"/>
      <c r="D9" s="280"/>
      <c r="E9" s="280"/>
      <c r="F9" s="280"/>
      <c r="G9" s="280"/>
      <c r="H9" s="280"/>
    </row>
    <row r="10" spans="2:12" ht="25.5" customHeight="1" x14ac:dyDescent="0.25">
      <c r="B10" s="281" t="s">
        <v>225</v>
      </c>
      <c r="C10" s="282"/>
      <c r="D10" s="282"/>
      <c r="E10" s="282"/>
      <c r="F10" s="282"/>
      <c r="G10" s="282"/>
      <c r="H10" s="283"/>
    </row>
    <row r="11" spans="2:12" ht="15" customHeight="1" x14ac:dyDescent="0.25">
      <c r="B11" s="281" t="s">
        <v>230</v>
      </c>
      <c r="C11" s="282"/>
      <c r="D11" s="282"/>
      <c r="E11" s="282"/>
      <c r="F11" s="282"/>
      <c r="G11" s="282"/>
      <c r="H11" s="283"/>
    </row>
    <row r="12" spans="2:12" x14ac:dyDescent="0.25">
      <c r="B12" s="7"/>
      <c r="C12" s="7"/>
      <c r="D12" s="7"/>
      <c r="E12" s="280" t="s">
        <v>224</v>
      </c>
      <c r="F12" s="280"/>
      <c r="G12" s="280"/>
      <c r="H12" s="280"/>
      <c r="I12" s="18"/>
      <c r="J12" s="18"/>
      <c r="K12" s="18"/>
      <c r="L12" s="18"/>
    </row>
    <row r="13" spans="2:12" x14ac:dyDescent="0.25">
      <c r="B13" s="3"/>
      <c r="C13" s="3"/>
      <c r="D13" s="3"/>
      <c r="E13" s="280"/>
      <c r="F13" s="280"/>
      <c r="G13" s="280"/>
      <c r="H13" s="280"/>
      <c r="I13" s="18"/>
      <c r="J13" s="18"/>
      <c r="K13" s="18"/>
      <c r="L13" s="18"/>
    </row>
    <row r="14" spans="2:12" s="1" customFormat="1" ht="18" x14ac:dyDescent="0.25">
      <c r="B14" s="17" t="s">
        <v>29</v>
      </c>
      <c r="C14" s="17" t="s">
        <v>1</v>
      </c>
      <c r="D14" s="17" t="s">
        <v>30</v>
      </c>
      <c r="E14" s="17" t="s">
        <v>226</v>
      </c>
      <c r="F14" s="17" t="s">
        <v>227</v>
      </c>
      <c r="G14" s="17" t="s">
        <v>228</v>
      </c>
      <c r="H14" s="17" t="s">
        <v>229</v>
      </c>
      <c r="I14" s="240"/>
      <c r="J14" s="240"/>
      <c r="K14" s="240"/>
      <c r="L14" s="240"/>
    </row>
    <row r="15" spans="2:12" ht="25.5" customHeight="1" x14ac:dyDescent="0.25">
      <c r="B15" s="203" t="str">
        <f>P.orçamentaria!D9</f>
        <v>SERVIÇOS PRELIMINARES</v>
      </c>
      <c r="C15" s="204">
        <f>P.orçamentaria!I9</f>
        <v>1227.3249999999998</v>
      </c>
      <c r="D15" s="205">
        <f>C15/C27</f>
        <v>4.8234446152268073E-2</v>
      </c>
      <c r="E15" s="204">
        <f>C15*1</f>
        <v>1227.3249999999998</v>
      </c>
      <c r="F15" s="3"/>
      <c r="G15" s="3"/>
      <c r="H15" s="236"/>
      <c r="I15" s="206"/>
      <c r="J15" s="207"/>
      <c r="K15" s="208"/>
      <c r="L15" s="206"/>
    </row>
    <row r="16" spans="2:12" ht="25.5" customHeight="1" x14ac:dyDescent="0.25">
      <c r="B16" s="209" t="str">
        <f>P.orçamentaria!D12</f>
        <v>DEMOLIÇÕES E RETIRADAS</v>
      </c>
      <c r="C16" s="204">
        <f>P.orçamentaria!I12</f>
        <v>733.75812500000006</v>
      </c>
      <c r="D16" s="205">
        <f>C16/C27</f>
        <v>2.8837037271384265E-2</v>
      </c>
      <c r="E16" s="204">
        <f>C16/2</f>
        <v>366.87906250000003</v>
      </c>
      <c r="F16" s="204">
        <f>E16</f>
        <v>366.87906250000003</v>
      </c>
      <c r="G16" s="204"/>
      <c r="H16" s="236"/>
      <c r="I16" s="241"/>
      <c r="J16" s="207"/>
      <c r="K16" s="208"/>
      <c r="L16" s="206"/>
    </row>
    <row r="17" spans="2:12" ht="25.5" customHeight="1" x14ac:dyDescent="0.25">
      <c r="B17" s="209" t="str">
        <f>P.orçamentaria!D19</f>
        <v>INFRAESTRUTURA E SUPERESTRUTURA</v>
      </c>
      <c r="C17" s="204">
        <f>P.orçamentaria!I19</f>
        <v>1574.419625</v>
      </c>
      <c r="D17" s="205">
        <f>C17/C27</f>
        <v>6.1875427146955049E-2</v>
      </c>
      <c r="E17" s="204">
        <f>C17/3</f>
        <v>524.8065416666667</v>
      </c>
      <c r="F17" s="204">
        <f>C17/3</f>
        <v>524.8065416666667</v>
      </c>
      <c r="G17" s="204">
        <f>C17/3</f>
        <v>524.8065416666667</v>
      </c>
      <c r="H17" s="236"/>
      <c r="I17" s="242"/>
      <c r="J17" s="207"/>
      <c r="K17" s="208"/>
      <c r="L17" s="206"/>
    </row>
    <row r="18" spans="2:12" ht="24" x14ac:dyDescent="0.25">
      <c r="B18" s="209" t="str">
        <f>P.orçamentaria!D28</f>
        <v xml:space="preserve">ALVENARIA, FECHAMENTOS E REVESTIMENTOS </v>
      </c>
      <c r="C18" s="210">
        <f>P.orçamentaria!I28</f>
        <v>780.03600000000006</v>
      </c>
      <c r="D18" s="211">
        <f>C18/C27</f>
        <v>3.0655779389184273E-2</v>
      </c>
      <c r="E18" s="212"/>
      <c r="F18" s="212">
        <f>C18/2</f>
        <v>390.01800000000003</v>
      </c>
      <c r="G18" s="212">
        <f>C18/2</f>
        <v>390.01800000000003</v>
      </c>
      <c r="H18" s="236"/>
      <c r="I18" s="206"/>
      <c r="J18" s="207"/>
      <c r="K18" s="213"/>
      <c r="L18" s="206"/>
    </row>
    <row r="19" spans="2:12" ht="15.75" customHeight="1" x14ac:dyDescent="0.25">
      <c r="B19" s="239" t="str">
        <f>P.orçamentaria!D32</f>
        <v>GRADES</v>
      </c>
      <c r="C19" s="204">
        <f>P.orçamentaria!I32</f>
        <v>3423.3825000000002</v>
      </c>
      <c r="D19" s="211">
        <f>C19/C27</f>
        <v>0.13454053234055111</v>
      </c>
      <c r="E19" s="3"/>
      <c r="F19" s="204"/>
      <c r="G19" s="204"/>
      <c r="H19" s="204">
        <f>C19</f>
        <v>3423.3825000000002</v>
      </c>
      <c r="I19" s="284"/>
      <c r="J19" s="284"/>
      <c r="K19" s="284"/>
      <c r="L19" s="284"/>
    </row>
    <row r="20" spans="2:12" ht="15.75" customHeight="1" x14ac:dyDescent="0.25">
      <c r="B20" s="214" t="str">
        <f>P.orçamentaria!D36</f>
        <v>REVESTIMENTOS DE PAREDES E PISO</v>
      </c>
      <c r="C20" s="204">
        <f>P.orçamentaria!I36</f>
        <v>11408.55825</v>
      </c>
      <c r="D20" s="211">
        <f>C20/C27</f>
        <v>0.44836167159036011</v>
      </c>
      <c r="E20" s="3"/>
      <c r="F20" s="204"/>
      <c r="G20" s="204">
        <f>C20/2</f>
        <v>5704.279125</v>
      </c>
      <c r="H20" s="204">
        <f>C20/2</f>
        <v>5704.279125</v>
      </c>
      <c r="I20" s="284"/>
      <c r="J20" s="207"/>
      <c r="K20" s="207"/>
      <c r="L20" s="207"/>
    </row>
    <row r="21" spans="2:12" ht="15.75" customHeight="1" x14ac:dyDescent="0.25">
      <c r="B21" s="239" t="str">
        <f>P.orçamentaria!D42</f>
        <v>PINTURAS E FORROS</v>
      </c>
      <c r="C21" s="204">
        <f>P.orçamentaria!I42</f>
        <v>2542.1329999999998</v>
      </c>
      <c r="D21" s="211">
        <f>C21/C27</f>
        <v>9.9907015094130483E-2</v>
      </c>
      <c r="E21" s="3"/>
      <c r="G21" s="204">
        <f>C21/2</f>
        <v>1271.0664999999999</v>
      </c>
      <c r="H21" s="204">
        <f>C21/2</f>
        <v>1271.0664999999999</v>
      </c>
      <c r="I21" s="284"/>
      <c r="J21" s="207"/>
      <c r="K21" s="207"/>
      <c r="L21" s="207"/>
    </row>
    <row r="22" spans="2:12" ht="15.75" customHeight="1" x14ac:dyDescent="0.25">
      <c r="B22" s="239" t="str">
        <f>P.orçamentaria!D47</f>
        <v>COBERTURA</v>
      </c>
      <c r="C22" s="204">
        <f>P.orçamentaria!I47</f>
        <v>787.3599999999999</v>
      </c>
      <c r="D22" s="211">
        <f>C22/C27</f>
        <v>3.0943616012425224E-2</v>
      </c>
      <c r="E22" s="3"/>
      <c r="F22" s="204"/>
      <c r="G22" s="204">
        <f>C22</f>
        <v>787.3599999999999</v>
      </c>
      <c r="H22" s="238"/>
      <c r="I22" s="284"/>
      <c r="J22" s="207"/>
      <c r="K22" s="207"/>
      <c r="L22" s="207"/>
    </row>
    <row r="23" spans="2:12" ht="15.75" customHeight="1" x14ac:dyDescent="0.25">
      <c r="B23" s="239" t="str">
        <f>P.orçamentaria!D50</f>
        <v xml:space="preserve">BANCADAS E BOX </v>
      </c>
      <c r="C23" s="204">
        <f>P.orçamentaria!I50</f>
        <v>948.91499999999996</v>
      </c>
      <c r="D23" s="211">
        <f>C23/C27</f>
        <v>3.7292803023306349E-2</v>
      </c>
      <c r="E23" s="3"/>
      <c r="F23" s="204"/>
      <c r="G23" s="204"/>
      <c r="H23" s="204">
        <f>C23</f>
        <v>948.91499999999996</v>
      </c>
      <c r="I23" s="284"/>
      <c r="J23" s="207"/>
      <c r="K23" s="207"/>
      <c r="L23" s="207"/>
    </row>
    <row r="24" spans="2:12" ht="15.75" customHeight="1" x14ac:dyDescent="0.25">
      <c r="B24" s="239" t="str">
        <f>P.orçamentaria!D52</f>
        <v>INSTALAÇÕES ELÉTRICAS</v>
      </c>
      <c r="C24" s="204">
        <f>P.orçamentaria!I52</f>
        <v>318.40249999999997</v>
      </c>
      <c r="D24" s="211">
        <f>C24/C27</f>
        <v>1.2513367071474577E-2</v>
      </c>
      <c r="E24" s="204">
        <f>C24</f>
        <v>318.40249999999997</v>
      </c>
      <c r="F24" s="204"/>
      <c r="G24" s="204"/>
      <c r="H24" s="238"/>
      <c r="I24" s="284"/>
      <c r="J24" s="207"/>
      <c r="K24" s="207"/>
      <c r="L24" s="207"/>
    </row>
    <row r="25" spans="2:12" ht="15.75" customHeight="1" x14ac:dyDescent="0.25">
      <c r="B25" s="214" t="str">
        <f>P.orçamentaria!D58</f>
        <v>COMPRESSOR</v>
      </c>
      <c r="C25" s="204">
        <f>P.orçamentaria!I58</f>
        <v>1683.5250000000001</v>
      </c>
      <c r="D25" s="211">
        <f>C25/C27</f>
        <v>6.6163319380357383E-2</v>
      </c>
      <c r="E25" s="3"/>
      <c r="F25" s="204"/>
      <c r="G25" s="204"/>
      <c r="H25" s="204">
        <f>C25</f>
        <v>1683.5250000000001</v>
      </c>
      <c r="I25" s="284"/>
      <c r="J25" s="207"/>
      <c r="K25" s="207"/>
      <c r="L25" s="207"/>
    </row>
    <row r="26" spans="2:12" ht="15.75" customHeight="1" x14ac:dyDescent="0.25">
      <c r="B26" s="214" t="str">
        <f>P.orçamentaria!D64</f>
        <v>LIMPEZA FINAL DA OBRA</v>
      </c>
      <c r="C26" s="204">
        <f>P.orçamentaria!I64</f>
        <v>17.175000000000001</v>
      </c>
      <c r="D26" s="211">
        <f>C26/C27</f>
        <v>6.749855276028797E-4</v>
      </c>
      <c r="E26" s="3"/>
      <c r="F26" s="204"/>
      <c r="G26" s="204"/>
      <c r="H26" s="204">
        <f>C26</f>
        <v>17.175000000000001</v>
      </c>
      <c r="I26" s="284"/>
      <c r="J26" s="248"/>
      <c r="K26" s="248"/>
      <c r="L26" s="248"/>
    </row>
    <row r="27" spans="2:12" ht="15.75" customHeight="1" x14ac:dyDescent="0.25">
      <c r="B27" s="215" t="s">
        <v>1</v>
      </c>
      <c r="C27" s="216">
        <f>SUM(C15:C26)</f>
        <v>25444.990000000005</v>
      </c>
      <c r="D27" s="217">
        <f>SUM(D15:D26)</f>
        <v>0.99999999999999978</v>
      </c>
      <c r="E27" s="216">
        <f t="shared" ref="E27:G27" si="0">SUM(E15:E25)</f>
        <v>2437.4131041666669</v>
      </c>
      <c r="F27" s="243">
        <f t="shared" si="0"/>
        <v>1281.7036041666668</v>
      </c>
      <c r="G27" s="243">
        <f t="shared" si="0"/>
        <v>8677.5301666666674</v>
      </c>
      <c r="H27" s="238">
        <f>SUM(H15:H26)</f>
        <v>13048.343125000001</v>
      </c>
      <c r="I27" s="284"/>
      <c r="J27" s="207"/>
      <c r="K27" s="207"/>
      <c r="L27" s="207"/>
    </row>
    <row r="28" spans="2:12" ht="15.75" customHeight="1" x14ac:dyDescent="0.25">
      <c r="B28" s="285" t="s">
        <v>31</v>
      </c>
      <c r="C28" s="285"/>
      <c r="D28" s="17"/>
      <c r="E28" s="216">
        <f>E27</f>
        <v>2437.4131041666669</v>
      </c>
      <c r="F28" s="216">
        <f>E28+F27</f>
        <v>3719.1167083333339</v>
      </c>
      <c r="G28" s="216">
        <f>F28+G27</f>
        <v>12396.646875000002</v>
      </c>
      <c r="H28" s="237">
        <f>H27+G28</f>
        <v>25444.990000000005</v>
      </c>
      <c r="I28" s="218"/>
      <c r="J28" s="219"/>
      <c r="K28" s="220"/>
      <c r="L28" s="220"/>
    </row>
    <row r="29" spans="2:12" ht="15.75" customHeight="1" x14ac:dyDescent="0.25">
      <c r="B29" s="221"/>
      <c r="C29" s="221"/>
      <c r="D29" s="221"/>
      <c r="E29" s="222">
        <f>E28/C27</f>
        <v>9.5791474241753147E-2</v>
      </c>
      <c r="F29" s="222">
        <f>F28/C27</f>
        <v>0.14616302495435576</v>
      </c>
      <c r="G29" s="222">
        <f>G28/C27</f>
        <v>0.48719401638593685</v>
      </c>
      <c r="H29" s="244">
        <f>H28/C27</f>
        <v>1</v>
      </c>
      <c r="I29" s="218"/>
      <c r="J29" s="219"/>
      <c r="K29" s="220"/>
      <c r="L29" s="220"/>
    </row>
    <row r="30" spans="2:12" ht="15.75" x14ac:dyDescent="0.25">
      <c r="H30" s="223"/>
      <c r="I30" s="218"/>
      <c r="J30" s="220"/>
      <c r="K30" s="220"/>
      <c r="L30" s="220"/>
    </row>
    <row r="31" spans="2:12" ht="15.75" x14ac:dyDescent="0.25">
      <c r="H31" s="223"/>
      <c r="I31" s="218"/>
      <c r="J31" s="220"/>
      <c r="K31" s="220"/>
      <c r="L31" s="220"/>
    </row>
    <row r="32" spans="2:12" ht="15.75" x14ac:dyDescent="0.25">
      <c r="H32" s="223"/>
      <c r="I32" s="218"/>
      <c r="J32" s="220"/>
      <c r="K32" s="220"/>
      <c r="L32" s="220"/>
    </row>
    <row r="33" spans="2:12" ht="15.75" x14ac:dyDescent="0.25">
      <c r="F33" s="287" t="s">
        <v>274</v>
      </c>
      <c r="G33" s="287"/>
      <c r="H33" s="287"/>
      <c r="I33" s="218"/>
      <c r="J33" s="220"/>
      <c r="K33" s="220"/>
      <c r="L33" s="220"/>
    </row>
    <row r="34" spans="2:12" ht="15.75" x14ac:dyDescent="0.25">
      <c r="H34" s="223"/>
      <c r="I34" s="218"/>
      <c r="J34" s="220"/>
      <c r="K34" s="220"/>
      <c r="L34" s="220"/>
    </row>
    <row r="35" spans="2:12" ht="15.75" x14ac:dyDescent="0.25">
      <c r="H35" s="224"/>
      <c r="I35" s="218"/>
      <c r="J35" s="225"/>
      <c r="K35" s="225"/>
      <c r="L35" s="225"/>
    </row>
    <row r="36" spans="2:12" ht="15.75" x14ac:dyDescent="0.25">
      <c r="H36" s="226"/>
      <c r="I36" s="227"/>
      <c r="J36" s="225"/>
      <c r="K36" s="225"/>
      <c r="L36" s="228"/>
    </row>
    <row r="37" spans="2:12" ht="15.75" x14ac:dyDescent="0.25">
      <c r="B37" s="288" t="s">
        <v>37</v>
      </c>
      <c r="C37" s="288"/>
      <c r="D37" s="231"/>
      <c r="E37" s="232"/>
      <c r="F37" s="231"/>
      <c r="H37" s="233"/>
      <c r="I37" s="234"/>
      <c r="J37" s="234"/>
      <c r="K37" s="234"/>
      <c r="L37" s="234"/>
    </row>
    <row r="38" spans="2:12" x14ac:dyDescent="0.25">
      <c r="B38" s="288" t="s">
        <v>231</v>
      </c>
      <c r="C38" s="288"/>
      <c r="D38" s="231"/>
      <c r="E38" s="232"/>
      <c r="F38" s="231"/>
    </row>
    <row r="39" spans="2:12" x14ac:dyDescent="0.25">
      <c r="B39" s="288" t="s">
        <v>232</v>
      </c>
      <c r="C39" s="288"/>
      <c r="D39" s="231"/>
      <c r="E39" s="232"/>
      <c r="F39" s="231"/>
    </row>
    <row r="40" spans="2:12" x14ac:dyDescent="0.25">
      <c r="B40" s="229"/>
      <c r="C40" s="230"/>
      <c r="D40" s="231"/>
      <c r="E40" s="232"/>
      <c r="F40" s="231"/>
    </row>
    <row r="41" spans="2:12" x14ac:dyDescent="0.25">
      <c r="B41" s="235"/>
      <c r="C41" s="230"/>
      <c r="D41" s="286"/>
      <c r="E41" s="286"/>
      <c r="F41" s="286"/>
    </row>
    <row r="42" spans="2:12" x14ac:dyDescent="0.25">
      <c r="B42" s="235"/>
      <c r="C42" s="230"/>
      <c r="D42" s="231"/>
      <c r="E42" s="232"/>
      <c r="F42" s="231"/>
    </row>
    <row r="43" spans="2:12" x14ac:dyDescent="0.25">
      <c r="B43" s="235"/>
      <c r="C43" s="230"/>
      <c r="D43" s="231"/>
      <c r="E43" s="232"/>
      <c r="F43" s="231"/>
    </row>
  </sheetData>
  <mergeCells count="14">
    <mergeCell ref="I19:I27"/>
    <mergeCell ref="J19:L19"/>
    <mergeCell ref="B28:C28"/>
    <mergeCell ref="D41:F41"/>
    <mergeCell ref="E12:H13"/>
    <mergeCell ref="F33:H33"/>
    <mergeCell ref="B37:C37"/>
    <mergeCell ref="B38:C38"/>
    <mergeCell ref="B39:C39"/>
    <mergeCell ref="B5:G5"/>
    <mergeCell ref="B6:G6"/>
    <mergeCell ref="B8:H9"/>
    <mergeCell ref="B10:H10"/>
    <mergeCell ref="B11:H11"/>
  </mergeCells>
  <pageMargins left="0.511811024" right="0.511811024" top="0.78740157499999996" bottom="0.78740157499999996" header="0.31496062000000002" footer="0.31496062000000002"/>
  <pageSetup paperSize="9" scale="9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P.orçamentaria</vt:lpstr>
      <vt:lpstr>M.C</vt:lpstr>
      <vt:lpstr>Cronograma</vt:lpstr>
      <vt:lpstr>Cronograma!Area_de_impressao</vt:lpstr>
      <vt:lpstr>M.C!Area_de_impressao</vt:lpstr>
      <vt:lpstr>P.orçamentaria!Area_de_impressao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Siolek</cp:lastModifiedBy>
  <cp:lastPrinted>2018-01-18T15:20:23Z</cp:lastPrinted>
  <dcterms:created xsi:type="dcterms:W3CDTF">2016-07-22T18:31:10Z</dcterms:created>
  <dcterms:modified xsi:type="dcterms:W3CDTF">2018-02-05T15:12:53Z</dcterms:modified>
</cp:coreProperties>
</file>